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webextensions/webextension1.xml" ContentType="application/vnd.ms-office.webextension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95fde36857bf3e2f/Gene Surface/Desktop/"/>
    </mc:Choice>
  </mc:AlternateContent>
  <xr:revisionPtr revIDLastSave="0" documentId="8_{7B481AB5-347C-4873-8212-FEBE61582E69}" xr6:coauthVersionLast="47" xr6:coauthVersionMax="47" xr10:uidLastSave="{00000000-0000-0000-0000-000000000000}"/>
  <bookViews>
    <workbookView xWindow="-120" yWindow="-120" windowWidth="29040" windowHeight="15990" xr2:uid="{17573079-E933-4978-BEDC-2B522B4C2385}"/>
  </bookViews>
  <sheets>
    <sheet name="Travel 2024" sheetId="2" r:id="rId1"/>
    <sheet name="Travel 2023" sheetId="4" r:id="rId2"/>
    <sheet name="Start Here- Data Sheet" sheetId="1" r:id="rId3"/>
    <sheet name="Add New Cell in Data Sheet" sheetId="6" r:id="rId4"/>
    <sheet name="Add A New Row" sheetId="5" r:id="rId5"/>
  </sheets>
  <definedNames>
    <definedName name="_xlnm._FilterDatabase" localSheetId="2" hidden="1">'Start Here- Data Sheet'!$G$1:$S$1</definedName>
    <definedName name="_xlnm._FilterDatabase" localSheetId="0" hidden="1">'Travel 2024'!$A$1:$E$36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39" i="2" l="1"/>
  <c r="L39" i="2"/>
  <c r="L38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9" i="2"/>
  <c r="R8" i="2"/>
  <c r="R7" i="2"/>
  <c r="R6" i="2"/>
  <c r="R5" i="2"/>
  <c r="Q34" i="2"/>
  <c r="Q33" i="2"/>
  <c r="Q32" i="2"/>
  <c r="Q31" i="2"/>
  <c r="Q30" i="2"/>
  <c r="Q29" i="2"/>
  <c r="Q28" i="2"/>
  <c r="Q27" i="2"/>
  <c r="Q26" i="2"/>
  <c r="Q25" i="2"/>
  <c r="Q24" i="2"/>
  <c r="Q23" i="2"/>
  <c r="Q22" i="2"/>
  <c r="Q21" i="2"/>
  <c r="Q20" i="2"/>
  <c r="Q19" i="2"/>
  <c r="Q18" i="2"/>
  <c r="Q17" i="2"/>
  <c r="Q16" i="2"/>
  <c r="Q15" i="2"/>
  <c r="Q14" i="2"/>
  <c r="Q13" i="2"/>
  <c r="Q12" i="2"/>
  <c r="Q11" i="2"/>
  <c r="Q10" i="2"/>
  <c r="Q9" i="2"/>
  <c r="Q8" i="2"/>
  <c r="Q7" i="2"/>
  <c r="Q6" i="2"/>
  <c r="Q5" i="2"/>
  <c r="Q4" i="2"/>
  <c r="R4" i="2" s="1"/>
  <c r="R3" i="2"/>
  <c r="Q3" i="2"/>
  <c r="P35" i="2"/>
  <c r="O35" i="2"/>
  <c r="N35" i="2"/>
  <c r="M35" i="2"/>
  <c r="L35" i="2"/>
  <c r="K35" i="2"/>
  <c r="Q35" i="2" l="1"/>
  <c r="S26" i="2" l="1"/>
  <c r="T26" i="2" s="1"/>
  <c r="J26" i="2"/>
  <c r="S21" i="2"/>
  <c r="T21" i="2" s="1"/>
  <c r="J21" i="2"/>
  <c r="S20" i="2"/>
  <c r="T20" i="2" s="1"/>
  <c r="J20" i="2"/>
  <c r="S19" i="2"/>
  <c r="J19" i="2"/>
  <c r="S18" i="2"/>
  <c r="T18" i="2" s="1"/>
  <c r="J18" i="2"/>
  <c r="S17" i="2"/>
  <c r="T17" i="2" s="1"/>
  <c r="J17" i="2"/>
  <c r="S16" i="2"/>
  <c r="J16" i="2"/>
  <c r="S15" i="2"/>
  <c r="J15" i="2"/>
  <c r="S14" i="2"/>
  <c r="T14" i="2" s="1"/>
  <c r="J14" i="2"/>
  <c r="S13" i="2"/>
  <c r="T13" i="2" s="1"/>
  <c r="J13" i="2"/>
  <c r="S12" i="2"/>
  <c r="T12" i="2" s="1"/>
  <c r="J12" i="2"/>
  <c r="S11" i="2"/>
  <c r="J11" i="2"/>
  <c r="S10" i="2"/>
  <c r="J10" i="2"/>
  <c r="S9" i="2"/>
  <c r="J9" i="2"/>
  <c r="S25" i="2"/>
  <c r="J25" i="2"/>
  <c r="S24" i="2"/>
  <c r="T24" i="2" s="1"/>
  <c r="J24" i="2"/>
  <c r="S23" i="2"/>
  <c r="J23" i="2"/>
  <c r="S22" i="2"/>
  <c r="J22" i="2"/>
  <c r="S31" i="2"/>
  <c r="T31" i="2" s="1"/>
  <c r="J31" i="2"/>
  <c r="S30" i="2"/>
  <c r="J30" i="2"/>
  <c r="S29" i="2"/>
  <c r="J29" i="2"/>
  <c r="S28" i="2"/>
  <c r="J28" i="2"/>
  <c r="S27" i="2"/>
  <c r="J27" i="2"/>
  <c r="S8" i="2"/>
  <c r="J8" i="2"/>
  <c r="S7" i="2"/>
  <c r="J7" i="2"/>
  <c r="S6" i="2"/>
  <c r="J6" i="2"/>
  <c r="S5" i="2"/>
  <c r="T5" i="2" s="1"/>
  <c r="J5" i="2"/>
  <c r="S32" i="2"/>
  <c r="J32" i="2"/>
  <c r="S33" i="2"/>
  <c r="J33" i="2"/>
  <c r="J34" i="2"/>
  <c r="J4" i="2"/>
  <c r="J3" i="2"/>
  <c r="K3" i="4"/>
  <c r="K18" i="4"/>
  <c r="T18" i="4" s="1"/>
  <c r="K17" i="4"/>
  <c r="T17" i="4" s="1"/>
  <c r="K16" i="4"/>
  <c r="T16" i="4" s="1"/>
  <c r="K15" i="4"/>
  <c r="T15" i="4" s="1"/>
  <c r="K14" i="4"/>
  <c r="T14" i="4" s="1"/>
  <c r="K13" i="4"/>
  <c r="T13" i="4" s="1"/>
  <c r="K12" i="4"/>
  <c r="T12" i="4" s="1"/>
  <c r="K11" i="4"/>
  <c r="T11" i="4" s="1"/>
  <c r="K10" i="4"/>
  <c r="T10" i="4" s="1"/>
  <c r="K9" i="4"/>
  <c r="T9" i="4" s="1"/>
  <c r="K8" i="4"/>
  <c r="T8" i="4" s="1"/>
  <c r="K7" i="4"/>
  <c r="T7" i="4" s="1"/>
  <c r="K6" i="4"/>
  <c r="T6" i="4" s="1"/>
  <c r="K5" i="4"/>
  <c r="K4" i="4"/>
  <c r="T2" i="4"/>
  <c r="J3" i="4"/>
  <c r="R33" i="4"/>
  <c r="Q33" i="4"/>
  <c r="P33" i="4"/>
  <c r="S32" i="4"/>
  <c r="S31" i="4"/>
  <c r="S30" i="4"/>
  <c r="S29" i="4"/>
  <c r="C29" i="4"/>
  <c r="S28" i="4"/>
  <c r="S19" i="4"/>
  <c r="S23" i="4" s="1"/>
  <c r="R19" i="4"/>
  <c r="S22" i="4" s="1"/>
  <c r="Q19" i="4"/>
  <c r="B30" i="4" s="1"/>
  <c r="P19" i="4"/>
  <c r="B26" i="4" s="1"/>
  <c r="O19" i="4"/>
  <c r="B25" i="4" s="1"/>
  <c r="N19" i="4"/>
  <c r="B28" i="4" s="1"/>
  <c r="C28" i="4" s="1"/>
  <c r="L19" i="4"/>
  <c r="B24" i="4" s="1"/>
  <c r="I19" i="4"/>
  <c r="I23" i="4" s="1"/>
  <c r="G19" i="4"/>
  <c r="F19" i="4"/>
  <c r="J18" i="4"/>
  <c r="H18" i="4"/>
  <c r="J17" i="4"/>
  <c r="H17" i="4"/>
  <c r="J15" i="4"/>
  <c r="H15" i="4"/>
  <c r="J14" i="4"/>
  <c r="H14" i="4"/>
  <c r="J11" i="4"/>
  <c r="H11" i="4"/>
  <c r="J8" i="4"/>
  <c r="H8" i="4"/>
  <c r="J7" i="4"/>
  <c r="H7" i="4"/>
  <c r="J6" i="4"/>
  <c r="H6" i="4"/>
  <c r="H5" i="4"/>
  <c r="H4" i="4"/>
  <c r="M19" i="4"/>
  <c r="B27" i="4" s="1"/>
  <c r="C27" i="4" s="1"/>
  <c r="H3" i="4"/>
  <c r="C45" i="2"/>
  <c r="AB35" i="2"/>
  <c r="Z39" i="2" s="1"/>
  <c r="AA35" i="2"/>
  <c r="Z38" i="2" s="1"/>
  <c r="Z35" i="2"/>
  <c r="B46" i="2" s="1"/>
  <c r="Y35" i="2"/>
  <c r="B42" i="2" s="1"/>
  <c r="X35" i="2"/>
  <c r="B41" i="2" s="1"/>
  <c r="W35" i="2"/>
  <c r="B44" i="2" s="1"/>
  <c r="C44" i="2" s="1"/>
  <c r="V35" i="2"/>
  <c r="B43" i="2" s="1"/>
  <c r="C43" i="2" s="1"/>
  <c r="U35" i="2"/>
  <c r="B40" i="2" s="1"/>
  <c r="R35" i="2"/>
  <c r="T39" i="2" s="1"/>
  <c r="I35" i="2"/>
  <c r="H35" i="2"/>
  <c r="S34" i="2"/>
  <c r="S4" i="2"/>
  <c r="S3" i="2"/>
  <c r="T3" i="2" s="1"/>
  <c r="AC12" i="2" l="1"/>
  <c r="T19" i="2"/>
  <c r="AC19" i="2" s="1"/>
  <c r="AC20" i="2"/>
  <c r="AC5" i="2"/>
  <c r="AC13" i="2"/>
  <c r="AC21" i="2"/>
  <c r="AC14" i="2"/>
  <c r="AC31" i="2"/>
  <c r="AC24" i="2"/>
  <c r="T9" i="2"/>
  <c r="AC9" i="2" s="1"/>
  <c r="AC17" i="2"/>
  <c r="AC18" i="2"/>
  <c r="AC26" i="2"/>
  <c r="T16" i="2"/>
  <c r="AC16" i="2" s="1"/>
  <c r="T15" i="2"/>
  <c r="AC15" i="2" s="1"/>
  <c r="T11" i="2"/>
  <c r="AC11" i="2" s="1"/>
  <c r="T10" i="2"/>
  <c r="AC10" i="2" s="1"/>
  <c r="T23" i="2"/>
  <c r="AC23" i="2" s="1"/>
  <c r="T25" i="2"/>
  <c r="AC25" i="2" s="1"/>
  <c r="T22" i="2"/>
  <c r="AC22" i="2" s="1"/>
  <c r="T8" i="2"/>
  <c r="AC8" i="2" s="1"/>
  <c r="T28" i="2"/>
  <c r="AC28" i="2" s="1"/>
  <c r="T7" i="2"/>
  <c r="AC7" i="2" s="1"/>
  <c r="T30" i="2"/>
  <c r="AC30" i="2" s="1"/>
  <c r="T27" i="2"/>
  <c r="AC27" i="2" s="1"/>
  <c r="T6" i="2"/>
  <c r="AC6" i="2" s="1"/>
  <c r="T29" i="2"/>
  <c r="AC29" i="2" s="1"/>
  <c r="T32" i="2"/>
  <c r="AC32" i="2" s="1"/>
  <c r="T33" i="2"/>
  <c r="AC33" i="2" s="1"/>
  <c r="T34" i="2"/>
  <c r="AC34" i="2" s="1"/>
  <c r="T4" i="2"/>
  <c r="AC4" i="2" s="1"/>
  <c r="T5" i="4"/>
  <c r="T4" i="4"/>
  <c r="Z40" i="2"/>
  <c r="J35" i="2"/>
  <c r="S35" i="2"/>
  <c r="B38" i="2" s="1"/>
  <c r="C38" i="2" s="1"/>
  <c r="R40" i="4" a="1"/>
  <c r="R40" i="4" s="1"/>
  <c r="J29" i="4"/>
  <c r="J31" i="4"/>
  <c r="G32" i="4"/>
  <c r="H32" i="4"/>
  <c r="I32" i="4"/>
  <c r="J30" i="4"/>
  <c r="R37" i="4"/>
  <c r="R38" i="4"/>
  <c r="J19" i="4"/>
  <c r="B22" i="4" s="1"/>
  <c r="C22" i="4" s="1"/>
  <c r="H19" i="4"/>
  <c r="S24" i="4"/>
  <c r="C30" i="4"/>
  <c r="T3" i="4"/>
  <c r="S33" i="4"/>
  <c r="R39" i="4" s="1"/>
  <c r="C26" i="4"/>
  <c r="J28" i="4"/>
  <c r="C46" i="2"/>
  <c r="C42" i="2"/>
  <c r="AC3" i="2"/>
  <c r="T19" i="4" l="1"/>
  <c r="U19" i="4" s="1"/>
  <c r="AC2" i="2" s="1"/>
  <c r="AC35" i="2" s="1"/>
  <c r="J32" i="4"/>
  <c r="K19" i="4"/>
  <c r="B23" i="4" s="1"/>
  <c r="U3" i="4"/>
  <c r="U4" i="4" s="1"/>
  <c r="U5" i="4" s="1"/>
  <c r="U6" i="4" s="1"/>
  <c r="U7" i="4" s="1"/>
  <c r="U8" i="4" s="1"/>
  <c r="U9" i="4" s="1"/>
  <c r="U10" i="4" s="1"/>
  <c r="U11" i="4" s="1"/>
  <c r="U12" i="4" s="1"/>
  <c r="U13" i="4" s="1"/>
  <c r="U14" i="4" s="1"/>
  <c r="U15" i="4" s="1"/>
  <c r="U16" i="4" s="1"/>
  <c r="U17" i="4" s="1"/>
  <c r="U18" i="4" s="1"/>
  <c r="T35" i="2"/>
  <c r="B39" i="2" s="1"/>
  <c r="AD3" i="2" l="1"/>
  <c r="AD4" i="2" s="1"/>
  <c r="AD5" i="2" s="1"/>
  <c r="AD6" i="2" s="1"/>
  <c r="AD7" i="2" s="1"/>
  <c r="AD8" i="2" s="1"/>
  <c r="AD9" i="2" s="1"/>
  <c r="AD10" i="2" s="1"/>
  <c r="AD11" i="2" s="1"/>
  <c r="AD12" i="2" s="1"/>
  <c r="AD13" i="2" s="1"/>
  <c r="AD14" i="2" s="1"/>
  <c r="AD15" i="2" s="1"/>
  <c r="AD16" i="2" s="1"/>
  <c r="AD17" i="2" s="1"/>
  <c r="AD18" i="2" s="1"/>
  <c r="AD19" i="2" s="1"/>
  <c r="AD20" i="2" s="1"/>
  <c r="AD21" i="2" s="1"/>
  <c r="AD22" i="2" s="1"/>
  <c r="AD23" i="2" s="1"/>
  <c r="AD24" i="2" s="1"/>
  <c r="AD25" i="2" s="1"/>
  <c r="AD26" i="2" s="1"/>
  <c r="AD27" i="2" s="1"/>
  <c r="AD28" i="2" s="1"/>
  <c r="AD29" i="2" s="1"/>
  <c r="AD30" i="2" s="1"/>
  <c r="AD31" i="2" s="1"/>
  <c r="AD32" i="2" s="1"/>
  <c r="AD33" i="2" s="1"/>
  <c r="AD34" i="2" s="1"/>
  <c r="C25" i="4"/>
  <c r="C31" i="4" s="1"/>
  <c r="B33" i="4" s="1"/>
  <c r="B35" i="4" s="1"/>
  <c r="C23" i="4"/>
  <c r="C24" i="4"/>
  <c r="B31" i="4"/>
  <c r="C39" i="2"/>
  <c r="C41" i="2"/>
  <c r="C47" i="2" s="1"/>
  <c r="B47" i="2"/>
  <c r="C40" i="2"/>
  <c r="AD35" i="2" l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<sst xmlns="http://schemas.openxmlformats.org/spreadsheetml/2006/main" count="708" uniqueCount="298">
  <si>
    <t>Brand</t>
  </si>
  <si>
    <t>Earning Method</t>
  </si>
  <si>
    <t>City</t>
  </si>
  <si>
    <t>State</t>
  </si>
  <si>
    <t>Type</t>
  </si>
  <si>
    <t>N/A</t>
  </si>
  <si>
    <t>AC Hotels - Waikiki</t>
  </si>
  <si>
    <t>Waikiki</t>
  </si>
  <si>
    <t>HI</t>
  </si>
  <si>
    <t>Hotel Stay - Paid</t>
  </si>
  <si>
    <t>Anaheim</t>
  </si>
  <si>
    <t>AK</t>
  </si>
  <si>
    <t>AC Hotels</t>
  </si>
  <si>
    <t>Autograph Collection - Celebration Hotel</t>
  </si>
  <si>
    <t>Celebration</t>
  </si>
  <si>
    <t>FL</t>
  </si>
  <si>
    <t>Hotel Stay - Points</t>
  </si>
  <si>
    <t>Baltimore</t>
  </si>
  <si>
    <t>AL</t>
  </si>
  <si>
    <t>Aloft Hotels</t>
  </si>
  <si>
    <t>Autograph Collection - The Daytona</t>
  </si>
  <si>
    <t>Daytona</t>
  </si>
  <si>
    <t>Points - CC</t>
  </si>
  <si>
    <t>Boston</t>
  </si>
  <si>
    <t>AR</t>
  </si>
  <si>
    <t>Autograph Collection</t>
  </si>
  <si>
    <t>Autograph Collection - The Dorian</t>
  </si>
  <si>
    <t>Calgary</t>
  </si>
  <si>
    <t>CAD</t>
  </si>
  <si>
    <t xml:space="preserve">Points - E.A.T. </t>
  </si>
  <si>
    <t>Brooklyn</t>
  </si>
  <si>
    <t>AZ</t>
  </si>
  <si>
    <t>City Express</t>
  </si>
  <si>
    <t>Courtyard - Boston</t>
  </si>
  <si>
    <t>MA</t>
  </si>
  <si>
    <t>Points - ENC</t>
  </si>
  <si>
    <t>CA</t>
  </si>
  <si>
    <t>Courtyard Hotels</t>
  </si>
  <si>
    <t>Courtyard - Concord</t>
  </si>
  <si>
    <t>Concord</t>
  </si>
  <si>
    <t>Points - Promotion</t>
  </si>
  <si>
    <t>CO</t>
  </si>
  <si>
    <t>Delta Hotels</t>
  </si>
  <si>
    <t>Courtyard - Miami Airport</t>
  </si>
  <si>
    <t>Miami</t>
  </si>
  <si>
    <t>Points - Purchase</t>
  </si>
  <si>
    <t>Chicago</t>
  </si>
  <si>
    <t>CT</t>
  </si>
  <si>
    <t>Design Hotels</t>
  </si>
  <si>
    <t>Courtyard - Glassboro</t>
  </si>
  <si>
    <t>Glassboro</t>
  </si>
  <si>
    <t>NJ</t>
  </si>
  <si>
    <t>Points - Redeem</t>
  </si>
  <si>
    <t>DE</t>
  </si>
  <si>
    <t>Edition</t>
  </si>
  <si>
    <t>Courtyard - Waikiki</t>
  </si>
  <si>
    <t>Points - Reduction</t>
  </si>
  <si>
    <t>Element</t>
  </si>
  <si>
    <t>Delta Hotels - Inner Harbor</t>
  </si>
  <si>
    <t>MD</t>
  </si>
  <si>
    <t>Points - Refund</t>
  </si>
  <si>
    <t>GA</t>
  </si>
  <si>
    <t>Fairfield Inn &amp; Suites</t>
  </si>
  <si>
    <t>Delta Hotels - Calgary Downtown</t>
  </si>
  <si>
    <t>Points - Signup Bonus</t>
  </si>
  <si>
    <t>Glendale</t>
  </si>
  <si>
    <t>Four Points</t>
  </si>
  <si>
    <t>Delta Hotels - Daytona Beach</t>
  </si>
  <si>
    <t>Points - XFER In</t>
  </si>
  <si>
    <t>Las Vegas</t>
  </si>
  <si>
    <t>IA</t>
  </si>
  <si>
    <t>Gaylord Hotels</t>
  </si>
  <si>
    <t>Fairfield - Statesville</t>
  </si>
  <si>
    <t>Statesville</t>
  </si>
  <si>
    <t>NC</t>
  </si>
  <si>
    <t>Points - XFER Out</t>
  </si>
  <si>
    <t>Los Angeles</t>
  </si>
  <si>
    <t>ID</t>
  </si>
  <si>
    <t>Homes &amp; Villas</t>
  </si>
  <si>
    <t>Fairfield - Winston-Salem</t>
  </si>
  <si>
    <t>Winston-Salem</t>
  </si>
  <si>
    <t>Points - Uber</t>
  </si>
  <si>
    <t>Manchester</t>
  </si>
  <si>
    <t>IL</t>
  </si>
  <si>
    <t>JW Marriott</t>
  </si>
  <si>
    <t>JW Marriott - Camelback</t>
  </si>
  <si>
    <t>Scottsdale</t>
  </si>
  <si>
    <t>Points - Uber Eats</t>
  </si>
  <si>
    <t>IN</t>
  </si>
  <si>
    <t>Le Meridien</t>
  </si>
  <si>
    <t>Le Meridien - Passadena</t>
  </si>
  <si>
    <t>Passadena</t>
  </si>
  <si>
    <t>Skymiles - Earned CC Points</t>
  </si>
  <si>
    <t>Newport Beach</t>
  </si>
  <si>
    <t>KS</t>
  </si>
  <si>
    <t>Marriott Exec Apts.</t>
  </si>
  <si>
    <t>Le Meridien - Philadelphia</t>
  </si>
  <si>
    <t>Philadelphia</t>
  </si>
  <si>
    <t>PA</t>
  </si>
  <si>
    <t>Skymiles - Miles Earned</t>
  </si>
  <si>
    <t>Orlando</t>
  </si>
  <si>
    <t>KY</t>
  </si>
  <si>
    <t>Marriott Hotels</t>
  </si>
  <si>
    <t>Marriott - Inner Harbor</t>
  </si>
  <si>
    <t>Skymiles - Redeem</t>
  </si>
  <si>
    <t>Owing Mills</t>
  </si>
  <si>
    <t>LA</t>
  </si>
  <si>
    <t>Marriott Marquis</t>
  </si>
  <si>
    <t>Marriott - Anaheim</t>
  </si>
  <si>
    <t>Skymiles - Signup Bonus</t>
  </si>
  <si>
    <t>Marriott Vacation Club</t>
  </si>
  <si>
    <t>Marriott - Biscayne Bay</t>
  </si>
  <si>
    <t>Moxy Hotels</t>
  </si>
  <si>
    <t xml:space="preserve">Marriott - Brooklyn Bridge </t>
  </si>
  <si>
    <t>NY</t>
  </si>
  <si>
    <t>Phoenix</t>
  </si>
  <si>
    <t>ME</t>
  </si>
  <si>
    <t>Protea Hotels</t>
  </si>
  <si>
    <t>Marriott - BWI Airport</t>
  </si>
  <si>
    <t>Queens</t>
  </si>
  <si>
    <t>MI</t>
  </si>
  <si>
    <t>Renaissance Hotels</t>
  </si>
  <si>
    <t>Marriott - Calgary Airport In Terminal</t>
  </si>
  <si>
    <t>MN</t>
  </si>
  <si>
    <t>Residence Inn</t>
  </si>
  <si>
    <t>Marriott - LAX Airport</t>
  </si>
  <si>
    <t>Stamford</t>
  </si>
  <si>
    <t>MO</t>
  </si>
  <si>
    <t>Ritz-Carlton Reserve</t>
  </si>
  <si>
    <t>Marriott - ORD Airport</t>
  </si>
  <si>
    <t>MS</t>
  </si>
  <si>
    <t>SpringHill Suites</t>
  </si>
  <si>
    <t>Marriott - MCO Airport</t>
  </si>
  <si>
    <t>MT</t>
  </si>
  <si>
    <t>Sheraton</t>
  </si>
  <si>
    <t>Marriott - MIA Airport</t>
  </si>
  <si>
    <t>St. Regis</t>
  </si>
  <si>
    <t>Marriott - Owing Mills</t>
  </si>
  <si>
    <t>ND</t>
  </si>
  <si>
    <t>The Luxury Collection</t>
  </si>
  <si>
    <t>Marriott - PHX Airport</t>
  </si>
  <si>
    <t>NE</t>
  </si>
  <si>
    <t>The Ritz-Carlton</t>
  </si>
  <si>
    <t>Marriott - Stamford Hotel &amp; Spa</t>
  </si>
  <si>
    <t>NH</t>
  </si>
  <si>
    <t>TownePlace Suites</t>
  </si>
  <si>
    <t>Marriott - Waikiki</t>
  </si>
  <si>
    <t>Tribute Portfolio</t>
  </si>
  <si>
    <t>Marriott - Winston-Salem</t>
  </si>
  <si>
    <t>NM</t>
  </si>
  <si>
    <t>W Hotels</t>
  </si>
  <si>
    <t>Marriott Marquis - Chicago</t>
  </si>
  <si>
    <t>NV</t>
  </si>
  <si>
    <t>Westin</t>
  </si>
  <si>
    <t>Renaissance - Glendale</t>
  </si>
  <si>
    <t>AMEX - BONVOY</t>
  </si>
  <si>
    <t>Renaissance - Inner Harbor</t>
  </si>
  <si>
    <t>OH</t>
  </si>
  <si>
    <t>AMEX - DELTA</t>
  </si>
  <si>
    <t>Renaissance - Newport Beach</t>
  </si>
  <si>
    <t>OK</t>
  </si>
  <si>
    <t>AMEX - PLATINUM</t>
  </si>
  <si>
    <t>Residence Inn - Manchester</t>
  </si>
  <si>
    <t>OR</t>
  </si>
  <si>
    <t>Marriott Promo</t>
  </si>
  <si>
    <t>Residence Inn - JFK</t>
  </si>
  <si>
    <t>SkyMiles</t>
  </si>
  <si>
    <t>Sheraton - BWI</t>
  </si>
  <si>
    <t>RI</t>
  </si>
  <si>
    <t>Sheraton - Grand Wild Horse Pass</t>
  </si>
  <si>
    <t>SD</t>
  </si>
  <si>
    <t>Sheraton - Waikiki</t>
  </si>
  <si>
    <t>TN</t>
  </si>
  <si>
    <t>Tribute Portfolio - The Viv</t>
  </si>
  <si>
    <t>TX</t>
  </si>
  <si>
    <t>Westin - Phoenix Downtown</t>
  </si>
  <si>
    <t>UT</t>
  </si>
  <si>
    <t>Vacation Club - Grand Chateau</t>
  </si>
  <si>
    <t>VA</t>
  </si>
  <si>
    <t>VT</t>
  </si>
  <si>
    <t>Bonvoy Points - Purchase</t>
  </si>
  <si>
    <t>WA</t>
  </si>
  <si>
    <t>MAR BV BUSINESS AX BASE SPEND</t>
  </si>
  <si>
    <t>WI</t>
  </si>
  <si>
    <t>MAR BV BUSINESS AX BIZ SPEND</t>
  </si>
  <si>
    <t>WV</t>
  </si>
  <si>
    <t>MAR BV BUSINESS AX HOTEL SPEND</t>
  </si>
  <si>
    <t>WY</t>
  </si>
  <si>
    <t>MAR BV BUSINESS SIGNUP BONUS</t>
  </si>
  <si>
    <t>MAR BV BUSINESS ANNUAL ENC</t>
  </si>
  <si>
    <t>E.A.T. Points Earned</t>
  </si>
  <si>
    <t>DELTA CC EARNINGS</t>
  </si>
  <si>
    <t>UBER Eats</t>
  </si>
  <si>
    <t>UBER Eats to Hotel</t>
  </si>
  <si>
    <t>UBER Eats to Hotel Bonus</t>
  </si>
  <si>
    <t>Hotels &amp; Other Earning Methods</t>
  </si>
  <si>
    <t>Check In</t>
  </si>
  <si>
    <t>Check Out</t>
  </si>
  <si>
    <t>Nights</t>
  </si>
  <si>
    <t>Bonus</t>
  </si>
  <si>
    <t>Total</t>
  </si>
  <si>
    <t>Charges</t>
  </si>
  <si>
    <t>Base</t>
  </si>
  <si>
    <t>Elite 75%</t>
  </si>
  <si>
    <t>Welcome</t>
  </si>
  <si>
    <t>AMEX</t>
  </si>
  <si>
    <t>Green</t>
  </si>
  <si>
    <t>Bkfst</t>
  </si>
  <si>
    <t>Promo</t>
  </si>
  <si>
    <t>B/R/A</t>
  </si>
  <si>
    <t>Redeem</t>
  </si>
  <si>
    <t>Refund</t>
  </si>
  <si>
    <t>Total Pts</t>
  </si>
  <si>
    <t>Current Pts.</t>
  </si>
  <si>
    <t>Notes</t>
  </si>
  <si>
    <t>Hotel</t>
  </si>
  <si>
    <t>Current Pts</t>
  </si>
  <si>
    <t>Base Points</t>
  </si>
  <si>
    <t>ambassador</t>
  </si>
  <si>
    <t>spend req'd</t>
  </si>
  <si>
    <t>Welcome Gift</t>
  </si>
  <si>
    <t>Actual</t>
  </si>
  <si>
    <t>Points in leiu of breakfast</t>
  </si>
  <si>
    <t>Bonvoy AMEX Points</t>
  </si>
  <si>
    <t>Green Choice</t>
  </si>
  <si>
    <t>Bonus / Rate Points / Adjustments</t>
  </si>
  <si>
    <t>2024 points earned</t>
  </si>
  <si>
    <t>2023 Award Travel</t>
  </si>
  <si>
    <t xml:space="preserve">Points </t>
  </si>
  <si>
    <t>Cash</t>
  </si>
  <si>
    <t>Point Value</t>
  </si>
  <si>
    <t>Avg Points cost per night (Points/Nights)</t>
  </si>
  <si>
    <t>Avg cash cost per night (Cash Cost/Nights)</t>
  </si>
  <si>
    <t>Actual Point Value (Cash Total/Points Total)</t>
  </si>
  <si>
    <t>Average Points Value (PV/Number of Stays)</t>
  </si>
  <si>
    <t xml:space="preserve">Ambassador </t>
  </si>
  <si>
    <t>Remaing Spend</t>
  </si>
  <si>
    <t>Bonvoy Points Stays</t>
  </si>
  <si>
    <t>Fairfield Inn, Winston-Salem</t>
  </si>
  <si>
    <t>2023 points earned</t>
  </si>
  <si>
    <t>2023 Points Earned</t>
  </si>
  <si>
    <t>TPG Points Value</t>
  </si>
  <si>
    <t>Number of Stays</t>
  </si>
  <si>
    <t>Qualified spend should be $300, hotel restaurant spend missing</t>
  </si>
  <si>
    <t>rate is 20,000 points as of Dec 1 2023</t>
  </si>
  <si>
    <t>Your Bonvoy Info</t>
  </si>
  <si>
    <t>Your Current Points</t>
  </si>
  <si>
    <t>Member</t>
  </si>
  <si>
    <t>Silver</t>
  </si>
  <si>
    <t>Gold</t>
  </si>
  <si>
    <t>Platinum</t>
  </si>
  <si>
    <t>Titanium</t>
  </si>
  <si>
    <t>Ambassador</t>
  </si>
  <si>
    <t>Level</t>
  </si>
  <si>
    <t>Bonus %</t>
  </si>
  <si>
    <t>Your Member Level Bonus</t>
  </si>
  <si>
    <t xml:space="preserve">Enter your current Bonvoy Points Balance Above </t>
  </si>
  <si>
    <t>It will become the starting balance in the 2023 sheet, Cell T2</t>
  </si>
  <si>
    <t>Enter your member bonus as a percentage above (see chart below)</t>
  </si>
  <si>
    <t>It will become the calculation point for Cell K3</t>
  </si>
  <si>
    <t>Status</t>
  </si>
  <si>
    <t>Complete</t>
  </si>
  <si>
    <t>Incomplete</t>
  </si>
  <si>
    <t>Pending</t>
  </si>
  <si>
    <t>Upcoming</t>
  </si>
  <si>
    <t>Points - Adjustment</t>
  </si>
  <si>
    <t>Points - Correction</t>
  </si>
  <si>
    <t>ENC - Bonvoy AMEX</t>
  </si>
  <si>
    <t>ENC - Bonvoy Promo</t>
  </si>
  <si>
    <t>ENC - Hotel Stay</t>
  </si>
  <si>
    <t>Points - Credit Card</t>
  </si>
  <si>
    <t>Upgrade</t>
  </si>
  <si>
    <t>No</t>
  </si>
  <si>
    <t>Yes</t>
  </si>
  <si>
    <t>View</t>
  </si>
  <si>
    <t>Floor</t>
  </si>
  <si>
    <t>Suite</t>
  </si>
  <si>
    <t>Add New Rows To Your Spreadsheet</t>
  </si>
  <si>
    <r>
      <rPr>
        <b/>
        <sz val="11"/>
        <color theme="1"/>
        <rFont val="Calibri"/>
        <family val="2"/>
        <scheme val="minor"/>
      </rPr>
      <t>NOTE</t>
    </r>
    <r>
      <rPr>
        <sz val="11"/>
        <color theme="1"/>
        <rFont val="Calibri"/>
        <family val="2"/>
        <scheme val="minor"/>
      </rPr>
      <t>: I have hidden columns K-U in the screen captures below to make it easier to see the process.</t>
    </r>
  </si>
  <si>
    <t>1. Highlight a row you have not edited yet, right click and select Insert</t>
  </si>
  <si>
    <t>2. Highlight the row you you have not edited, and select copy</t>
  </si>
  <si>
    <t>3. Paste the copied row into the blank row you just created</t>
  </si>
  <si>
    <t>4. When you paste the row in, you will see that the totals in Column W are wrong</t>
  </si>
  <si>
    <t>5. Copy the Totals Pts Cell AND the Currents Pts Cell from the row above the row you just inserted</t>
  </si>
  <si>
    <t>6. Paste Total Pts Cell AND the Current Pts Cell into BOTH the row you inserted AND the row below it</t>
  </si>
  <si>
    <t>7. Now you will see that the Current Pts cell in the spreadsheet has corrected</t>
  </si>
  <si>
    <t>8. You can validate this by entering a random amount in the Refund cell of the row ABOVE the row you just inserted.</t>
  </si>
  <si>
    <t>BONUS: This process works for creating a large number of blank rows, copying an unsed row and following the same process to for steps 5 &amp; 6</t>
  </si>
  <si>
    <t>To add a new cell, select the cell above and choose Insert and Shift Cells Down.</t>
  </si>
  <si>
    <t>DON'T Insert rows here as it will cause errors with the other columns</t>
  </si>
  <si>
    <t>SC</t>
  </si>
  <si>
    <t>Folio</t>
  </si>
  <si>
    <t>Tax/Fee</t>
  </si>
  <si>
    <t>Parking</t>
  </si>
  <si>
    <t>Tips</t>
  </si>
  <si>
    <t>Resort</t>
  </si>
  <si>
    <t>Other</t>
  </si>
  <si>
    <t>Spend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</si>
</sst>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A0A0A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DDC2B7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68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2" fillId="0" borderId="4" xfId="0" applyFont="1" applyBorder="1"/>
    <xf numFmtId="0" fontId="2" fillId="0" borderId="1" xfId="0" applyFont="1" applyBorder="1"/>
    <xf numFmtId="0" fontId="0" fillId="2" borderId="8" xfId="0" applyFill="1" applyBorder="1"/>
    <xf numFmtId="0" fontId="0" fillId="2" borderId="8" xfId="0" applyFill="1" applyBorder="1" applyAlignment="1">
      <alignment horizontal="center"/>
    </xf>
    <xf numFmtId="2" fontId="0" fillId="2" borderId="8" xfId="0" applyNumberFormat="1" applyFill="1" applyBorder="1" applyAlignment="1">
      <alignment horizontal="center"/>
    </xf>
    <xf numFmtId="3" fontId="0" fillId="2" borderId="8" xfId="0" applyNumberFormat="1" applyFill="1" applyBorder="1" applyAlignment="1">
      <alignment horizontal="center"/>
    </xf>
    <xf numFmtId="0" fontId="0" fillId="0" borderId="8" xfId="0" applyBorder="1"/>
    <xf numFmtId="0" fontId="0" fillId="0" borderId="8" xfId="0" applyBorder="1" applyAlignment="1">
      <alignment horizontal="center"/>
    </xf>
    <xf numFmtId="14" fontId="0" fillId="0" borderId="8" xfId="0" applyNumberFormat="1" applyBorder="1" applyAlignment="1">
      <alignment horizontal="center"/>
    </xf>
    <xf numFmtId="3" fontId="0" fillId="0" borderId="8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0" fontId="0" fillId="2" borderId="9" xfId="0" applyFill="1" applyBorder="1"/>
    <xf numFmtId="0" fontId="0" fillId="2" borderId="10" xfId="0" applyFill="1" applyBorder="1" applyAlignment="1">
      <alignment horizontal="center"/>
    </xf>
    <xf numFmtId="0" fontId="0" fillId="2" borderId="11" xfId="0" applyFill="1" applyBorder="1" applyAlignment="1">
      <alignment horizontal="center"/>
    </xf>
    <xf numFmtId="3" fontId="0" fillId="2" borderId="11" xfId="0" applyNumberFormat="1" applyFill="1" applyBorder="1" applyAlignment="1">
      <alignment horizontal="center"/>
    </xf>
    <xf numFmtId="1" fontId="0" fillId="2" borderId="11" xfId="0" applyNumberFormat="1" applyFill="1" applyBorder="1" applyAlignment="1">
      <alignment horizontal="center"/>
    </xf>
    <xf numFmtId="1" fontId="0" fillId="2" borderId="12" xfId="0" applyNumberFormat="1" applyFill="1" applyBorder="1" applyAlignment="1">
      <alignment horizontal="center"/>
    </xf>
    <xf numFmtId="0" fontId="0" fillId="2" borderId="13" xfId="0" applyFill="1" applyBorder="1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3" fontId="0" fillId="0" borderId="0" xfId="0" applyNumberFormat="1" applyAlignment="1">
      <alignment horizontal="center"/>
    </xf>
    <xf numFmtId="0" fontId="0" fillId="0" borderId="14" xfId="0" applyBorder="1" applyAlignment="1">
      <alignment horizontal="left"/>
    </xf>
    <xf numFmtId="3" fontId="0" fillId="0" borderId="15" xfId="0" applyNumberFormat="1" applyBorder="1" applyAlignment="1">
      <alignment horizontal="center"/>
    </xf>
    <xf numFmtId="3" fontId="0" fillId="0" borderId="16" xfId="0" applyNumberFormat="1" applyBorder="1" applyAlignment="1">
      <alignment horizontal="center"/>
    </xf>
    <xf numFmtId="0" fontId="0" fillId="0" borderId="8" xfId="0" applyBorder="1" applyAlignment="1">
      <alignment horizontal="left"/>
    </xf>
    <xf numFmtId="0" fontId="0" fillId="0" borderId="17" xfId="0" applyBorder="1" applyAlignment="1">
      <alignment horizontal="left"/>
    </xf>
    <xf numFmtId="3" fontId="0" fillId="0" borderId="18" xfId="0" applyNumberFormat="1" applyBorder="1" applyAlignment="1">
      <alignment horizontal="center"/>
    </xf>
    <xf numFmtId="0" fontId="0" fillId="0" borderId="19" xfId="0" applyBorder="1" applyAlignment="1">
      <alignment horizontal="left"/>
    </xf>
    <xf numFmtId="3" fontId="0" fillId="0" borderId="20" xfId="0" applyNumberFormat="1" applyBorder="1" applyAlignment="1">
      <alignment horizontal="center"/>
    </xf>
    <xf numFmtId="3" fontId="0" fillId="0" borderId="21" xfId="0" applyNumberFormat="1" applyBorder="1" applyAlignment="1">
      <alignment horizontal="center"/>
    </xf>
    <xf numFmtId="0" fontId="0" fillId="0" borderId="22" xfId="0" applyBorder="1" applyAlignment="1">
      <alignment horizontal="left"/>
    </xf>
    <xf numFmtId="3" fontId="0" fillId="0" borderId="23" xfId="0" applyNumberFormat="1" applyBorder="1" applyAlignment="1">
      <alignment horizontal="center"/>
    </xf>
    <xf numFmtId="3" fontId="0" fillId="0" borderId="24" xfId="0" applyNumberFormat="1" applyBorder="1" applyAlignment="1">
      <alignment horizontal="center"/>
    </xf>
    <xf numFmtId="3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1" fillId="3" borderId="15" xfId="0" applyFont="1" applyFill="1" applyBorder="1" applyAlignment="1">
      <alignment horizontal="center"/>
    </xf>
    <xf numFmtId="164" fontId="1" fillId="3" borderId="15" xfId="0" applyNumberFormat="1" applyFont="1" applyFill="1" applyBorder="1" applyAlignment="1">
      <alignment horizontal="center"/>
    </xf>
    <xf numFmtId="0" fontId="0" fillId="0" borderId="8" xfId="0" applyBorder="1" applyAlignment="1">
      <alignment horizontal="center" vertical="center"/>
    </xf>
    <xf numFmtId="4" fontId="0" fillId="0" borderId="8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164" fontId="0" fillId="0" borderId="0" xfId="0" applyNumberFormat="1"/>
    <xf numFmtId="3" fontId="0" fillId="0" borderId="8" xfId="0" applyNumberFormat="1" applyBorder="1"/>
    <xf numFmtId="164" fontId="0" fillId="0" borderId="20" xfId="0" applyNumberFormat="1" applyBorder="1"/>
    <xf numFmtId="0" fontId="1" fillId="3" borderId="8" xfId="0" applyFont="1" applyFill="1" applyBorder="1" applyAlignment="1">
      <alignment horizontal="center"/>
    </xf>
    <xf numFmtId="164" fontId="1" fillId="3" borderId="8" xfId="0" applyNumberFormat="1" applyFont="1" applyFill="1" applyBorder="1" applyAlignment="1">
      <alignment horizontal="center"/>
    </xf>
    <xf numFmtId="0" fontId="1" fillId="0" borderId="8" xfId="0" applyFont="1" applyBorder="1"/>
    <xf numFmtId="0" fontId="1" fillId="0" borderId="8" xfId="0" applyFont="1" applyBorder="1" applyAlignment="1">
      <alignment horizontal="center"/>
    </xf>
    <xf numFmtId="3" fontId="1" fillId="0" borderId="8" xfId="0" applyNumberFormat="1" applyFont="1" applyBorder="1" applyAlignment="1">
      <alignment horizontal="center"/>
    </xf>
    <xf numFmtId="4" fontId="1" fillId="0" borderId="8" xfId="0" applyNumberFormat="1" applyFont="1" applyBorder="1" applyAlignment="1">
      <alignment horizontal="center"/>
    </xf>
    <xf numFmtId="164" fontId="1" fillId="0" borderId="8" xfId="0" applyNumberFormat="1" applyFont="1" applyBorder="1" applyAlignment="1">
      <alignment horizontal="center"/>
    </xf>
    <xf numFmtId="0" fontId="0" fillId="4" borderId="8" xfId="0" applyFill="1" applyBorder="1"/>
    <xf numFmtId="0" fontId="0" fillId="4" borderId="8" xfId="0" applyFill="1" applyBorder="1" applyAlignment="1">
      <alignment horizontal="center"/>
    </xf>
    <xf numFmtId="14" fontId="0" fillId="4" borderId="8" xfId="0" applyNumberFormat="1" applyFill="1" applyBorder="1" applyAlignment="1">
      <alignment horizontal="center"/>
    </xf>
    <xf numFmtId="3" fontId="0" fillId="4" borderId="8" xfId="0" applyNumberFormat="1" applyFill="1" applyBorder="1" applyAlignment="1">
      <alignment horizontal="center"/>
    </xf>
    <xf numFmtId="2" fontId="0" fillId="4" borderId="8" xfId="0" applyNumberFormat="1" applyFill="1" applyBorder="1" applyAlignment="1">
      <alignment horizontal="center"/>
    </xf>
    <xf numFmtId="0" fontId="0" fillId="4" borderId="0" xfId="0" applyFill="1"/>
    <xf numFmtId="3" fontId="0" fillId="4" borderId="8" xfId="0" applyNumberFormat="1" applyFill="1" applyBorder="1"/>
    <xf numFmtId="3" fontId="0" fillId="0" borderId="0" xfId="0" applyNumberFormat="1"/>
    <xf numFmtId="0" fontId="0" fillId="5" borderId="8" xfId="0" applyFill="1" applyBorder="1"/>
    <xf numFmtId="3" fontId="1" fillId="4" borderId="8" xfId="0" applyNumberFormat="1" applyFont="1" applyFill="1" applyBorder="1"/>
    <xf numFmtId="0" fontId="0" fillId="6" borderId="8" xfId="0" applyFill="1" applyBorder="1"/>
    <xf numFmtId="0" fontId="0" fillId="6" borderId="8" xfId="0" applyFill="1" applyBorder="1" applyAlignment="1">
      <alignment horizontal="center"/>
    </xf>
    <xf numFmtId="14" fontId="0" fillId="6" borderId="8" xfId="0" applyNumberFormat="1" applyFill="1" applyBorder="1" applyAlignment="1">
      <alignment horizontal="center"/>
    </xf>
    <xf numFmtId="2" fontId="0" fillId="6" borderId="8" xfId="0" applyNumberFormat="1" applyFill="1" applyBorder="1" applyAlignment="1">
      <alignment horizontal="center"/>
    </xf>
    <xf numFmtId="3" fontId="0" fillId="6" borderId="8" xfId="0" applyNumberFormat="1" applyFill="1" applyBorder="1" applyAlignment="1">
      <alignment horizontal="center"/>
    </xf>
    <xf numFmtId="0" fontId="0" fillId="6" borderId="0" xfId="0" applyFill="1"/>
    <xf numFmtId="0" fontId="1" fillId="6" borderId="8" xfId="0" applyFont="1" applyFill="1" applyBorder="1"/>
    <xf numFmtId="4" fontId="0" fillId="2" borderId="9" xfId="0" applyNumberFormat="1" applyFill="1" applyBorder="1"/>
    <xf numFmtId="4" fontId="0" fillId="2" borderId="10" xfId="0" applyNumberFormat="1" applyFill="1" applyBorder="1" applyAlignment="1">
      <alignment horizontal="center"/>
    </xf>
    <xf numFmtId="4" fontId="0" fillId="2" borderId="11" xfId="0" applyNumberFormat="1" applyFill="1" applyBorder="1" applyAlignment="1">
      <alignment horizontal="center"/>
    </xf>
    <xf numFmtId="4" fontId="0" fillId="2" borderId="13" xfId="0" applyNumberFormat="1" applyFill="1" applyBorder="1"/>
    <xf numFmtId="4" fontId="0" fillId="0" borderId="0" xfId="0" applyNumberFormat="1"/>
    <xf numFmtId="3" fontId="1" fillId="0" borderId="0" xfId="0" applyNumberFormat="1" applyFont="1" applyAlignment="1">
      <alignment horizontal="center"/>
    </xf>
    <xf numFmtId="0" fontId="0" fillId="0" borderId="20" xfId="0" applyBorder="1" applyAlignment="1">
      <alignment horizontal="center" vertical="center"/>
    </xf>
    <xf numFmtId="4" fontId="0" fillId="0" borderId="20" xfId="0" applyNumberFormat="1" applyBorder="1" applyAlignment="1">
      <alignment horizontal="center"/>
    </xf>
    <xf numFmtId="164" fontId="0" fillId="0" borderId="20" xfId="0" applyNumberFormat="1" applyBorder="1" applyAlignment="1">
      <alignment horizontal="center"/>
    </xf>
    <xf numFmtId="0" fontId="1" fillId="0" borderId="23" xfId="0" applyFont="1" applyBorder="1" applyAlignment="1">
      <alignment horizontal="center"/>
    </xf>
    <xf numFmtId="3" fontId="1" fillId="0" borderId="23" xfId="0" applyNumberFormat="1" applyFont="1" applyBorder="1" applyAlignment="1">
      <alignment horizontal="center"/>
    </xf>
    <xf numFmtId="4" fontId="1" fillId="0" borderId="23" xfId="0" applyNumberFormat="1" applyFont="1" applyBorder="1" applyAlignment="1">
      <alignment horizontal="center"/>
    </xf>
    <xf numFmtId="164" fontId="1" fillId="0" borderId="23" xfId="0" applyNumberFormat="1" applyFont="1" applyBorder="1" applyAlignment="1">
      <alignment horizontal="center"/>
    </xf>
    <xf numFmtId="4" fontId="0" fillId="0" borderId="0" xfId="0" applyNumberFormat="1" applyAlignment="1">
      <alignment horizontal="center"/>
    </xf>
    <xf numFmtId="164" fontId="0" fillId="0" borderId="8" xfId="0" applyNumberFormat="1" applyBorder="1"/>
    <xf numFmtId="2" fontId="0" fillId="0" borderId="8" xfId="0" applyNumberFormat="1" applyBorder="1"/>
    <xf numFmtId="0" fontId="0" fillId="7" borderId="8" xfId="0" applyFill="1" applyBorder="1"/>
    <xf numFmtId="0" fontId="0" fillId="7" borderId="8" xfId="0" applyFill="1" applyBorder="1" applyAlignment="1">
      <alignment horizontal="center"/>
    </xf>
    <xf numFmtId="14" fontId="0" fillId="7" borderId="8" xfId="0" applyNumberFormat="1" applyFill="1" applyBorder="1" applyAlignment="1">
      <alignment horizontal="center"/>
    </xf>
    <xf numFmtId="2" fontId="0" fillId="7" borderId="8" xfId="0" applyNumberFormat="1" applyFill="1" applyBorder="1" applyAlignment="1">
      <alignment horizontal="center"/>
    </xf>
    <xf numFmtId="3" fontId="0" fillId="7" borderId="8" xfId="0" applyNumberFormat="1" applyFill="1" applyBorder="1" applyAlignment="1">
      <alignment horizontal="center"/>
    </xf>
    <xf numFmtId="3" fontId="0" fillId="7" borderId="8" xfId="0" applyNumberFormat="1" applyFill="1" applyBorder="1"/>
    <xf numFmtId="0" fontId="0" fillId="7" borderId="0" xfId="0" applyFill="1"/>
    <xf numFmtId="0" fontId="1" fillId="0" borderId="0" xfId="0" applyFont="1"/>
    <xf numFmtId="3" fontId="0" fillId="8" borderId="8" xfId="0" applyNumberFormat="1" applyFill="1" applyBorder="1"/>
    <xf numFmtId="2" fontId="0" fillId="8" borderId="8" xfId="0" applyNumberFormat="1" applyFill="1" applyBorder="1"/>
    <xf numFmtId="3" fontId="0" fillId="8" borderId="8" xfId="0" applyNumberFormat="1" applyFill="1" applyBorder="1" applyAlignment="1">
      <alignment horizontal="center"/>
    </xf>
    <xf numFmtId="0" fontId="0" fillId="0" borderId="32" xfId="0" applyBorder="1"/>
    <xf numFmtId="0" fontId="0" fillId="0" borderId="25" xfId="0" applyBorder="1"/>
    <xf numFmtId="0" fontId="0" fillId="0" borderId="33" xfId="0" applyBorder="1"/>
    <xf numFmtId="0" fontId="1" fillId="0" borderId="0" xfId="0" applyFont="1" applyAlignment="1">
      <alignment horizontal="center"/>
    </xf>
    <xf numFmtId="0" fontId="0" fillId="0" borderId="8" xfId="0" applyBorder="1" applyAlignment="1">
      <alignment horizontal="left"/>
    </xf>
    <xf numFmtId="0" fontId="0" fillId="0" borderId="29" xfId="0" applyBorder="1" applyAlignment="1">
      <alignment horizontal="left"/>
    </xf>
    <xf numFmtId="0" fontId="0" fillId="0" borderId="30" xfId="0" applyBorder="1" applyAlignment="1">
      <alignment horizontal="left"/>
    </xf>
    <xf numFmtId="0" fontId="0" fillId="0" borderId="31" xfId="0" applyBorder="1" applyAlignment="1">
      <alignment horizontal="left"/>
    </xf>
    <xf numFmtId="0" fontId="0" fillId="0" borderId="18" xfId="0" applyBorder="1" applyAlignment="1">
      <alignment horizontal="left"/>
    </xf>
    <xf numFmtId="0" fontId="0" fillId="0" borderId="25" xfId="0" applyBorder="1" applyAlignment="1">
      <alignment horizontal="center"/>
    </xf>
    <xf numFmtId="0" fontId="1" fillId="3" borderId="26" xfId="0" applyFont="1" applyFill="1" applyBorder="1" applyAlignment="1">
      <alignment horizontal="center"/>
    </xf>
    <xf numFmtId="0" fontId="1" fillId="3" borderId="27" xfId="0" applyFont="1" applyFill="1" applyBorder="1" applyAlignment="1">
      <alignment horizontal="center"/>
    </xf>
    <xf numFmtId="0" fontId="1" fillId="3" borderId="28" xfId="0" applyFont="1" applyFill="1" applyBorder="1" applyAlignment="1">
      <alignment horizontal="center"/>
    </xf>
    <xf numFmtId="0" fontId="1" fillId="3" borderId="15" xfId="0" applyFont="1" applyFill="1" applyBorder="1" applyAlignment="1">
      <alignment horizontal="center"/>
    </xf>
    <xf numFmtId="0" fontId="1" fillId="3" borderId="16" xfId="0" applyFont="1" applyFill="1" applyBorder="1" applyAlignment="1">
      <alignment horizontal="center"/>
    </xf>
    <xf numFmtId="3" fontId="1" fillId="0" borderId="22" xfId="0" applyNumberFormat="1" applyFont="1" applyBorder="1" applyAlignment="1">
      <alignment horizontal="left"/>
    </xf>
    <xf numFmtId="3" fontId="1" fillId="0" borderId="23" xfId="0" applyNumberFormat="1" applyFont="1" applyBorder="1" applyAlignment="1">
      <alignment horizontal="left"/>
    </xf>
    <xf numFmtId="0" fontId="0" fillId="0" borderId="8" xfId="0" applyBorder="1" applyAlignment="1">
      <alignment horizontal="center"/>
    </xf>
    <xf numFmtId="0" fontId="0" fillId="0" borderId="18" xfId="0" applyBorder="1" applyAlignment="1">
      <alignment horizontal="center"/>
    </xf>
    <xf numFmtId="3" fontId="1" fillId="0" borderId="29" xfId="0" applyNumberFormat="1" applyFont="1" applyBorder="1" applyAlignment="1">
      <alignment horizontal="center"/>
    </xf>
    <xf numFmtId="3" fontId="1" fillId="0" borderId="30" xfId="0" applyNumberFormat="1" applyFont="1" applyBorder="1" applyAlignment="1">
      <alignment horizontal="center"/>
    </xf>
    <xf numFmtId="3" fontId="1" fillId="0" borderId="31" xfId="0" applyNumberFormat="1" applyFont="1" applyBorder="1" applyAlignment="1">
      <alignment horizontal="center"/>
    </xf>
    <xf numFmtId="3" fontId="0" fillId="0" borderId="8" xfId="0" applyNumberFormat="1" applyBorder="1" applyAlignment="1">
      <alignment horizontal="center"/>
    </xf>
    <xf numFmtId="3" fontId="0" fillId="0" borderId="18" xfId="0" applyNumberFormat="1" applyBorder="1" applyAlignment="1">
      <alignment horizontal="center"/>
    </xf>
    <xf numFmtId="3" fontId="1" fillId="0" borderId="29" xfId="0" applyNumberFormat="1" applyFont="1" applyBorder="1" applyAlignment="1">
      <alignment horizontal="left"/>
    </xf>
    <xf numFmtId="3" fontId="1" fillId="0" borderId="30" xfId="0" applyNumberFormat="1" applyFont="1" applyBorder="1" applyAlignment="1">
      <alignment horizontal="left"/>
    </xf>
    <xf numFmtId="3" fontId="1" fillId="0" borderId="31" xfId="0" applyNumberFormat="1" applyFont="1" applyBorder="1" applyAlignment="1">
      <alignment horizontal="left"/>
    </xf>
    <xf numFmtId="3" fontId="0" fillId="0" borderId="29" xfId="0" applyNumberFormat="1" applyBorder="1" applyAlignment="1">
      <alignment horizontal="center"/>
    </xf>
    <xf numFmtId="3" fontId="0" fillId="0" borderId="30" xfId="0" applyNumberFormat="1" applyBorder="1" applyAlignment="1">
      <alignment horizontal="center"/>
    </xf>
    <xf numFmtId="3" fontId="0" fillId="0" borderId="31" xfId="0" applyNumberFormat="1" applyBorder="1" applyAlignment="1">
      <alignment horizontal="center"/>
    </xf>
    <xf numFmtId="0" fontId="0" fillId="0" borderId="17" xfId="0" applyBorder="1" applyAlignment="1">
      <alignment horizontal="left"/>
    </xf>
    <xf numFmtId="4" fontId="0" fillId="0" borderId="8" xfId="0" applyNumberFormat="1" applyBorder="1" applyAlignment="1">
      <alignment horizontal="center"/>
    </xf>
    <xf numFmtId="4" fontId="0" fillId="0" borderId="18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164" fontId="0" fillId="0" borderId="18" xfId="0" applyNumberFormat="1" applyBorder="1" applyAlignment="1">
      <alignment horizontal="center"/>
    </xf>
    <xf numFmtId="0" fontId="0" fillId="0" borderId="19" xfId="0" applyBorder="1" applyAlignment="1">
      <alignment horizontal="left"/>
    </xf>
    <xf numFmtId="0" fontId="0" fillId="0" borderId="20" xfId="0" applyBorder="1" applyAlignment="1">
      <alignment horizontal="left"/>
    </xf>
    <xf numFmtId="164" fontId="0" fillId="0" borderId="20" xfId="0" applyNumberFormat="1" applyBorder="1" applyAlignment="1">
      <alignment horizontal="center"/>
    </xf>
    <xf numFmtId="164" fontId="0" fillId="0" borderId="21" xfId="0" applyNumberFormat="1" applyBorder="1" applyAlignment="1">
      <alignment horizontal="center"/>
    </xf>
    <xf numFmtId="0" fontId="0" fillId="10" borderId="5" xfId="0" applyFill="1" applyBorder="1" applyAlignment="1">
      <alignment horizontal="left"/>
    </xf>
    <xf numFmtId="0" fontId="0" fillId="10" borderId="6" xfId="0" applyFill="1" applyBorder="1" applyAlignment="1">
      <alignment horizontal="left"/>
    </xf>
    <xf numFmtId="0" fontId="1" fillId="10" borderId="2" xfId="0" applyFont="1" applyFill="1" applyBorder="1" applyAlignment="1">
      <alignment horizontal="left"/>
    </xf>
    <xf numFmtId="0" fontId="1" fillId="10" borderId="0" xfId="0" applyFont="1" applyFill="1" applyAlignment="1">
      <alignment horizontal="left"/>
    </xf>
    <xf numFmtId="0" fontId="1" fillId="0" borderId="0" xfId="0" applyFont="1" applyAlignment="1">
      <alignment horizontal="center"/>
    </xf>
    <xf numFmtId="0" fontId="0" fillId="9" borderId="5" xfId="0" applyFill="1" applyBorder="1" applyAlignment="1">
      <alignment horizontal="left"/>
    </xf>
    <xf numFmtId="0" fontId="0" fillId="9" borderId="6" xfId="0" applyFill="1" applyBorder="1" applyAlignment="1">
      <alignment horizontal="left"/>
    </xf>
    <xf numFmtId="0" fontId="0" fillId="10" borderId="7" xfId="0" applyFill="1" applyBorder="1" applyAlignment="1">
      <alignment horizontal="left"/>
    </xf>
    <xf numFmtId="0" fontId="0" fillId="2" borderId="34" xfId="0" applyFill="1" applyBorder="1" applyAlignment="1">
      <alignment horizontal="center"/>
    </xf>
    <xf numFmtId="0" fontId="0" fillId="2" borderId="12" xfId="0" applyFill="1" applyBorder="1" applyAlignment="1">
      <alignment horizontal="center"/>
    </xf>
    <xf numFmtId="2" fontId="0" fillId="2" borderId="31" xfId="0" applyNumberFormat="1" applyFill="1" applyBorder="1" applyAlignment="1">
      <alignment horizontal="center"/>
    </xf>
    <xf numFmtId="4" fontId="0" fillId="2" borderId="14" xfId="0" applyNumberFormat="1" applyFill="1" applyBorder="1" applyAlignment="1">
      <alignment horizontal="center"/>
    </xf>
    <xf numFmtId="4" fontId="0" fillId="2" borderId="15" xfId="0" applyNumberFormat="1" applyFill="1" applyBorder="1" applyAlignment="1">
      <alignment horizontal="center"/>
    </xf>
    <xf numFmtId="4" fontId="0" fillId="2" borderId="16" xfId="0" applyNumberForma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18" xfId="0" applyFill="1" applyBorder="1" applyAlignment="1">
      <alignment horizontal="center"/>
    </xf>
    <xf numFmtId="2" fontId="0" fillId="0" borderId="8" xfId="0" applyNumberFormat="1" applyBorder="1" applyAlignment="1">
      <alignment horizontal="left"/>
    </xf>
    <xf numFmtId="3" fontId="0" fillId="2" borderId="9" xfId="0" applyNumberFormat="1" applyFill="1" applyBorder="1" applyAlignment="1">
      <alignment horizontal="center"/>
    </xf>
    <xf numFmtId="3" fontId="0" fillId="2" borderId="10" xfId="0" applyNumberFormat="1" applyFill="1" applyBorder="1" applyAlignment="1">
      <alignment horizontal="center"/>
    </xf>
    <xf numFmtId="3" fontId="0" fillId="2" borderId="35" xfId="0" applyNumberFormat="1" applyFill="1" applyBorder="1" applyAlignment="1">
      <alignment horizontal="center"/>
    </xf>
    <xf numFmtId="14" fontId="0" fillId="0" borderId="8" xfId="0" applyNumberFormat="1" applyBorder="1" applyAlignment="1">
      <alignment horizontal="right"/>
    </xf>
    <xf numFmtId="0" fontId="0" fillId="0" borderId="8" xfId="0" applyBorder="1" applyAlignment="1">
      <alignment horizontal="right"/>
    </xf>
    <xf numFmtId="3" fontId="0" fillId="0" borderId="8" xfId="0" applyNumberFormat="1" applyBorder="1" applyAlignment="1">
      <alignment horizontal="right"/>
    </xf>
    <xf numFmtId="0" fontId="0" fillId="0" borderId="34" xfId="0" applyBorder="1" applyAlignment="1">
      <alignment horizontal="right"/>
    </xf>
    <xf numFmtId="3" fontId="0" fillId="0" borderId="17" xfId="0" applyNumberFormat="1" applyBorder="1" applyAlignment="1">
      <alignment horizontal="right"/>
    </xf>
    <xf numFmtId="3" fontId="0" fillId="0" borderId="18" xfId="0" applyNumberFormat="1" applyBorder="1" applyAlignment="1">
      <alignment horizontal="right"/>
    </xf>
    <xf numFmtId="3" fontId="0" fillId="0" borderId="31" xfId="0" applyNumberFormat="1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DDC2B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microsoft.com/office/2011/relationships/webextension" Target="../webextensions/webextension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5.jpeg"/><Relationship Id="rId7" Type="http://schemas.openxmlformats.org/officeDocument/2006/relationships/image" Target="../media/image9.jpeg"/><Relationship Id="rId2" Type="http://schemas.openxmlformats.org/officeDocument/2006/relationships/image" Target="../media/image4.pn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5" Type="http://schemas.openxmlformats.org/officeDocument/2006/relationships/image" Target="../media/image7.jpeg"/><Relationship Id="rId4" Type="http://schemas.openxmlformats.org/officeDocument/2006/relationships/image" Target="../media/image6.jpeg"/><Relationship Id="rId9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31750</xdr:colOff>
      <xdr:row>48</xdr:row>
      <xdr:rowOff>10584</xdr:rowOff>
    </xdr:from>
    <xdr:to>
      <xdr:col>1</xdr:col>
      <xdr:colOff>158750</xdr:colOff>
      <xdr:row>59</xdr:row>
      <xdr:rowOff>10584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2" name="Add-in 1">
              <a:extLst>
                <a:ext uri="{FF2B5EF4-FFF2-40B4-BE49-F238E27FC236}">
                  <a16:creationId xmlns:a16="http://schemas.microsoft.com/office/drawing/2014/main" id="{3331E35A-69B4-8C71-716D-0B37DBE028B9}"/>
                </a:ext>
              </a:extLst>
            </xdr:cNvPr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1"/>
            </a:graphicData>
          </a:graphic>
        </xdr:graphicFrame>
      </mc:Choice>
      <mc:Fallback>
        <xdr:pic>
          <xdr:nvPicPr>
            <xdr:cNvPr id="2" name="Add-in 1">
              <a:extLst>
                <a:ext uri="{FF2B5EF4-FFF2-40B4-BE49-F238E27FC236}">
                  <a16:creationId xmlns:a16="http://schemas.microsoft.com/office/drawing/2014/main" id="{3331E35A-69B4-8C71-716D-0B37DBE028B9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5</xdr:row>
      <xdr:rowOff>85725</xdr:rowOff>
    </xdr:from>
    <xdr:to>
      <xdr:col>11</xdr:col>
      <xdr:colOff>523119</xdr:colOff>
      <xdr:row>28</xdr:row>
      <xdr:rowOff>51244</xdr:rowOff>
    </xdr:to>
    <xdr:pic>
      <xdr:nvPicPr>
        <xdr:cNvPr id="2" name="Picture 1" descr="A screenshot of a computer&#10;&#10;Description automatically generated">
          <a:extLst>
            <a:ext uri="{FF2B5EF4-FFF2-40B4-BE49-F238E27FC236}">
              <a16:creationId xmlns:a16="http://schemas.microsoft.com/office/drawing/2014/main" id="{A7D60072-9D85-5FC0-582F-5B7FAA289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6825" y="1038225"/>
          <a:ext cx="5961894" cy="43470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142875</xdr:rowOff>
    </xdr:from>
    <xdr:to>
      <xdr:col>20</xdr:col>
      <xdr:colOff>76200</xdr:colOff>
      <xdr:row>22</xdr:row>
      <xdr:rowOff>43163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7AC22ED-74BD-23E3-5873-0B67A02852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904875"/>
          <a:ext cx="11658600" cy="1233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</xdr:colOff>
      <xdr:row>26</xdr:row>
      <xdr:rowOff>38100</xdr:rowOff>
    </xdr:from>
    <xdr:to>
      <xdr:col>15</xdr:col>
      <xdr:colOff>598873</xdr:colOff>
      <xdr:row>49</xdr:row>
      <xdr:rowOff>8890</xdr:rowOff>
    </xdr:to>
    <xdr:pic>
      <xdr:nvPicPr>
        <xdr:cNvPr id="3" name="Picture 2" descr="A spreadsheet with numbers and text&#10;&#10;Description automatically generated">
          <a:extLst>
            <a:ext uri="{FF2B5EF4-FFF2-40B4-BE49-F238E27FC236}">
              <a16:creationId xmlns:a16="http://schemas.microsoft.com/office/drawing/2014/main" id="{6A0355F0-624D-2768-F31D-7BE4D1AB3A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8175" y="2895600"/>
          <a:ext cx="9104698" cy="435229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53</xdr:row>
      <xdr:rowOff>0</xdr:rowOff>
    </xdr:from>
    <xdr:to>
      <xdr:col>2</xdr:col>
      <xdr:colOff>304800</xdr:colOff>
      <xdr:row>54</xdr:row>
      <xdr:rowOff>114300</xdr:rowOff>
    </xdr:to>
    <xdr:sp macro="" textlink="">
      <xdr:nvSpPr>
        <xdr:cNvPr id="4098" name="AutoShape 2">
          <a:extLst>
            <a:ext uri="{FF2B5EF4-FFF2-40B4-BE49-F238E27FC236}">
              <a16:creationId xmlns:a16="http://schemas.microsoft.com/office/drawing/2014/main" id="{A4C08833-49E1-43CF-E2C3-729B8D1C93DF}"/>
            </a:ext>
          </a:extLst>
        </xdr:cNvPr>
        <xdr:cNvSpPr>
          <a:spLocks noChangeAspect="1" noChangeArrowheads="1"/>
        </xdr:cNvSpPr>
      </xdr:nvSpPr>
      <xdr:spPr bwMode="auto">
        <a:xfrm>
          <a:off x="1219200" y="8001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38100</xdr:colOff>
      <xdr:row>52</xdr:row>
      <xdr:rowOff>76200</xdr:rowOff>
    </xdr:from>
    <xdr:to>
      <xdr:col>15</xdr:col>
      <xdr:colOff>504825</xdr:colOff>
      <xdr:row>73</xdr:row>
      <xdr:rowOff>114300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AE39966-52D4-4FB9-2E1D-D6630C641F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7886700"/>
          <a:ext cx="9001125" cy="4038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77</xdr:row>
      <xdr:rowOff>114300</xdr:rowOff>
    </xdr:from>
    <xdr:to>
      <xdr:col>16</xdr:col>
      <xdr:colOff>333375</xdr:colOff>
      <xdr:row>101</xdr:row>
      <xdr:rowOff>95250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C8381BA-2499-F039-F1CC-9AA01C81BB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687300"/>
          <a:ext cx="9420225" cy="455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</xdr:colOff>
      <xdr:row>105</xdr:row>
      <xdr:rowOff>85726</xdr:rowOff>
    </xdr:from>
    <xdr:to>
      <xdr:col>17</xdr:col>
      <xdr:colOff>266700</xdr:colOff>
      <xdr:row>115</xdr:row>
      <xdr:rowOff>35948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A705529E-175E-0955-BAC6-4EEA9B495F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17992726"/>
          <a:ext cx="10001250" cy="18552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9526</xdr:colOff>
      <xdr:row>119</xdr:row>
      <xdr:rowOff>95251</xdr:rowOff>
    </xdr:from>
    <xdr:to>
      <xdr:col>17</xdr:col>
      <xdr:colOff>542926</xdr:colOff>
      <xdr:row>130</xdr:row>
      <xdr:rowOff>155033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B2EF51-97CD-F6B5-826B-E9CF5B8268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6" y="20669251"/>
          <a:ext cx="10287000" cy="21552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</xdr:colOff>
      <xdr:row>134</xdr:row>
      <xdr:rowOff>76200</xdr:rowOff>
    </xdr:from>
    <xdr:to>
      <xdr:col>17</xdr:col>
      <xdr:colOff>104775</xdr:colOff>
      <xdr:row>143</xdr:row>
      <xdr:rowOff>152400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A782A39-0D24-7782-994F-F8FAEF74FC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23507700"/>
          <a:ext cx="9839325" cy="1790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148</xdr:row>
      <xdr:rowOff>95250</xdr:rowOff>
    </xdr:from>
    <xdr:to>
      <xdr:col>17</xdr:col>
      <xdr:colOff>438150</xdr:colOff>
      <xdr:row>157</xdr:row>
      <xdr:rowOff>161925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A1A8F12-9E74-2F67-20D2-EA9CCD36A5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26193750"/>
          <a:ext cx="10144125" cy="1781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228600</xdr:colOff>
      <xdr:row>161</xdr:row>
      <xdr:rowOff>76200</xdr:rowOff>
    </xdr:from>
    <xdr:to>
      <xdr:col>8</xdr:col>
      <xdr:colOff>247650</xdr:colOff>
      <xdr:row>172</xdr:row>
      <xdr:rowOff>104775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331F1D0A-729B-6EE8-2320-129811C214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28651200"/>
          <a:ext cx="4286250" cy="2124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ebextensions/_rels/webextension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webextensions/webextension1.xml><?xml version="1.0" encoding="utf-8"?>
<we:webextension xmlns:we="http://schemas.microsoft.com/office/webextensions/webextension/2010/11" id="{3331E35A-69B4-8C71-716D-0B37DBE028B9}">
  <we:reference id="wa102957665" version="1.3.0.0" store="en-US" storeType="OMEX"/>
  <we:alternateReferences>
    <we:reference id="WA102957665" version="1.3.0.0" store="" storeType="OMEX"/>
  </we:alternateReferences>
  <we:properties/>
  <we:bindings/>
  <we:snapshot xmlns:r="http://schemas.openxmlformats.org/officeDocument/2006/relationships" r:embed="rId1"/>
</we:webextension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427726-9144-4E20-AAAB-640C8E3C6A4D}">
  <dimension ref="A1:AE68"/>
  <sheetViews>
    <sheetView tabSelected="1" zoomScale="90" zoomScaleNormal="90" workbookViewId="0">
      <selection activeCell="AA5" sqref="AA5"/>
    </sheetView>
  </sheetViews>
  <sheetFormatPr defaultColWidth="14.140625" defaultRowHeight="15" x14ac:dyDescent="0.25"/>
  <cols>
    <col min="1" max="1" width="32.42578125" bestFit="1" customWidth="1"/>
    <col min="2" max="2" width="20" style="26" bestFit="1" customWidth="1"/>
    <col min="3" max="3" width="17.42578125" style="26" bestFit="1" customWidth="1"/>
    <col min="4" max="4" width="11.5703125" style="26" bestFit="1" customWidth="1"/>
    <col min="5" max="5" width="11.140625" style="26" customWidth="1"/>
    <col min="6" max="7" width="10.7109375" style="26" bestFit="1" customWidth="1"/>
    <col min="8" max="8" width="8" style="26" customWidth="1"/>
    <col min="9" max="9" width="9.140625" style="26" customWidth="1"/>
    <col min="10" max="10" width="8.5703125" style="26" bestFit="1" customWidth="1"/>
    <col min="11" max="17" width="8.5703125" style="26" customWidth="1"/>
    <col min="18" max="18" width="9.28515625" style="27" customWidth="1"/>
    <col min="19" max="19" width="9.5703125" style="28" customWidth="1"/>
    <col min="20" max="20" width="9" style="28" customWidth="1"/>
    <col min="21" max="21" width="9.28515625" style="28" customWidth="1"/>
    <col min="22" max="22" width="8.5703125" style="28" customWidth="1"/>
    <col min="23" max="23" width="6.7109375" style="28" customWidth="1"/>
    <col min="24" max="24" width="7.140625" style="28" customWidth="1"/>
    <col min="25" max="25" width="9.42578125" style="28" customWidth="1"/>
    <col min="26" max="26" width="10.5703125" style="28" customWidth="1"/>
    <col min="27" max="27" width="8.85546875" style="28" customWidth="1"/>
    <col min="28" max="28" width="11.28515625" style="28" customWidth="1"/>
    <col min="29" max="29" width="9.85546875" style="28" customWidth="1"/>
    <col min="30" max="30" width="11.28515625" style="28" bestFit="1" customWidth="1"/>
    <col min="31" max="31" width="131.42578125" bestFit="1" customWidth="1"/>
    <col min="32" max="32" width="4.7109375" customWidth="1"/>
  </cols>
  <sheetData>
    <row r="1" spans="1:31" x14ac:dyDescent="0.25">
      <c r="A1" s="10" t="s">
        <v>195</v>
      </c>
      <c r="B1" s="11" t="s">
        <v>0</v>
      </c>
      <c r="C1" s="11" t="s">
        <v>4</v>
      </c>
      <c r="D1" s="11" t="s">
        <v>260</v>
      </c>
      <c r="E1" s="11" t="s">
        <v>271</v>
      </c>
      <c r="F1" s="11" t="s">
        <v>196</v>
      </c>
      <c r="G1" s="11" t="s">
        <v>197</v>
      </c>
      <c r="H1" s="11" t="s">
        <v>198</v>
      </c>
      <c r="I1" s="11" t="s">
        <v>199</v>
      </c>
      <c r="J1" s="149" t="s">
        <v>200</v>
      </c>
      <c r="K1" s="152" t="s">
        <v>291</v>
      </c>
      <c r="L1" s="153" t="s">
        <v>292</v>
      </c>
      <c r="M1" s="153" t="s">
        <v>293</v>
      </c>
      <c r="N1" s="153" t="s">
        <v>294</v>
      </c>
      <c r="O1" s="153" t="s">
        <v>295</v>
      </c>
      <c r="P1" s="153" t="s">
        <v>296</v>
      </c>
      <c r="Q1" s="154" t="s">
        <v>297</v>
      </c>
      <c r="R1" s="151" t="s">
        <v>201</v>
      </c>
      <c r="S1" s="13" t="s">
        <v>202</v>
      </c>
      <c r="T1" s="13" t="s">
        <v>203</v>
      </c>
      <c r="U1" s="13" t="s">
        <v>204</v>
      </c>
      <c r="V1" s="13" t="s">
        <v>205</v>
      </c>
      <c r="W1" s="13" t="s">
        <v>206</v>
      </c>
      <c r="X1" s="13" t="s">
        <v>207</v>
      </c>
      <c r="Y1" s="13" t="s">
        <v>208</v>
      </c>
      <c r="Z1" s="13" t="s">
        <v>209</v>
      </c>
      <c r="AA1" s="13" t="s">
        <v>210</v>
      </c>
      <c r="AB1" s="13" t="s">
        <v>211</v>
      </c>
      <c r="AC1" s="13" t="s">
        <v>212</v>
      </c>
      <c r="AD1" s="13" t="s">
        <v>213</v>
      </c>
      <c r="AE1" s="10" t="s">
        <v>214</v>
      </c>
    </row>
    <row r="2" spans="1:31" x14ac:dyDescent="0.25">
      <c r="A2" s="10"/>
      <c r="B2" s="11"/>
      <c r="C2" s="11"/>
      <c r="D2" s="11"/>
      <c r="E2" s="11"/>
      <c r="F2" s="11"/>
      <c r="G2" s="11"/>
      <c r="H2" s="11"/>
      <c r="I2" s="11"/>
      <c r="J2" s="149"/>
      <c r="K2" s="155"/>
      <c r="L2" s="11"/>
      <c r="M2" s="11"/>
      <c r="N2" s="11"/>
      <c r="O2" s="11"/>
      <c r="P2" s="11"/>
      <c r="Q2" s="156"/>
      <c r="R2" s="151"/>
      <c r="S2" s="13"/>
      <c r="T2" s="13"/>
      <c r="U2" s="13"/>
      <c r="V2" s="13"/>
      <c r="W2" s="13"/>
      <c r="X2" s="13"/>
      <c r="Y2" s="13"/>
      <c r="Z2" s="13"/>
      <c r="AA2" s="13"/>
      <c r="AB2" s="13"/>
      <c r="AC2" s="13">
        <f>SUM('Travel 2023'!U19)</f>
        <v>101082</v>
      </c>
      <c r="AD2" s="13"/>
      <c r="AE2" s="10"/>
    </row>
    <row r="3" spans="1:31" x14ac:dyDescent="0.25">
      <c r="A3" s="32" t="s">
        <v>20</v>
      </c>
      <c r="B3" s="32" t="s">
        <v>25</v>
      </c>
      <c r="C3" s="32" t="s">
        <v>9</v>
      </c>
      <c r="D3" s="32" t="s">
        <v>261</v>
      </c>
      <c r="E3" s="32" t="s">
        <v>276</v>
      </c>
      <c r="F3" s="161">
        <v>45302</v>
      </c>
      <c r="G3" s="161">
        <v>45306</v>
      </c>
      <c r="H3" s="162">
        <v>4</v>
      </c>
      <c r="I3" s="163">
        <v>0</v>
      </c>
      <c r="J3" s="164">
        <f>SUM(H3:I3)</f>
        <v>4</v>
      </c>
      <c r="K3" s="165">
        <v>1500</v>
      </c>
      <c r="L3" s="163">
        <v>300</v>
      </c>
      <c r="M3" s="163">
        <v>100</v>
      </c>
      <c r="N3" s="163">
        <v>25</v>
      </c>
      <c r="O3" s="163">
        <v>50</v>
      </c>
      <c r="P3" s="163">
        <v>25</v>
      </c>
      <c r="Q3" s="166">
        <f>SUM((K3)-SUM(L3:P3))</f>
        <v>1000</v>
      </c>
      <c r="R3" s="167">
        <f>SUM(Q3)</f>
        <v>1000</v>
      </c>
      <c r="S3" s="163">
        <f t="shared" ref="S3" si="0">SUM(R3*10)</f>
        <v>10000</v>
      </c>
      <c r="T3" s="163">
        <f>SUM(S3*'Start Here- Data Sheet'!$B$3)</f>
        <v>1000</v>
      </c>
      <c r="U3" s="163">
        <v>1000</v>
      </c>
      <c r="V3" s="163">
        <v>0</v>
      </c>
      <c r="W3" s="163">
        <v>0</v>
      </c>
      <c r="X3" s="163">
        <v>0</v>
      </c>
      <c r="Y3" s="163">
        <v>0</v>
      </c>
      <c r="Z3" s="163">
        <v>0</v>
      </c>
      <c r="AA3" s="163">
        <v>0</v>
      </c>
      <c r="AB3" s="163">
        <v>0</v>
      </c>
      <c r="AC3" s="163">
        <f t="shared" ref="AC3:AC4" si="1">SUM(S3:AB3)</f>
        <v>12000</v>
      </c>
      <c r="AD3" s="163">
        <f>SUM(AC2:AC3)</f>
        <v>113082</v>
      </c>
      <c r="AE3" s="14"/>
    </row>
    <row r="4" spans="1:31" x14ac:dyDescent="0.25">
      <c r="A4" s="32" t="s">
        <v>159</v>
      </c>
      <c r="B4" s="32" t="s">
        <v>121</v>
      </c>
      <c r="C4" s="32" t="s">
        <v>16</v>
      </c>
      <c r="D4" s="32" t="s">
        <v>261</v>
      </c>
      <c r="E4" s="32" t="s">
        <v>274</v>
      </c>
      <c r="F4" s="161">
        <v>45307</v>
      </c>
      <c r="G4" s="161">
        <v>45311</v>
      </c>
      <c r="H4" s="162">
        <v>2</v>
      </c>
      <c r="I4" s="163">
        <v>0</v>
      </c>
      <c r="J4" s="164">
        <f t="shared" ref="J4:J34" si="2">SUM(H4:I4)</f>
        <v>2</v>
      </c>
      <c r="K4" s="165">
        <v>500</v>
      </c>
      <c r="L4" s="163">
        <v>50</v>
      </c>
      <c r="M4" s="163">
        <v>25</v>
      </c>
      <c r="N4" s="163">
        <v>0</v>
      </c>
      <c r="O4" s="163">
        <v>0</v>
      </c>
      <c r="P4" s="163">
        <v>0</v>
      </c>
      <c r="Q4" s="166">
        <f t="shared" ref="Q4:Q34" si="3">SUM((K4)-SUM(L4:P4))</f>
        <v>425</v>
      </c>
      <c r="R4" s="167">
        <f t="shared" ref="R4:R34" si="4">SUM(Q4)</f>
        <v>425</v>
      </c>
      <c r="S4" s="163">
        <f t="shared" ref="S4" si="5">SUM(R4*10)</f>
        <v>4250</v>
      </c>
      <c r="T4" s="163">
        <f>SUM(S4*'Start Here- Data Sheet'!$B$3)</f>
        <v>425</v>
      </c>
      <c r="U4" s="163">
        <v>1000</v>
      </c>
      <c r="V4" s="163">
        <v>0</v>
      </c>
      <c r="W4" s="163">
        <v>0</v>
      </c>
      <c r="X4" s="163">
        <v>0</v>
      </c>
      <c r="Y4" s="163">
        <v>0</v>
      </c>
      <c r="Z4" s="163">
        <v>0</v>
      </c>
      <c r="AA4" s="163">
        <v>0</v>
      </c>
      <c r="AB4" s="163">
        <v>0</v>
      </c>
      <c r="AC4" s="163">
        <f t="shared" si="1"/>
        <v>5675</v>
      </c>
      <c r="AD4" s="163">
        <f>SUM(AC4+AD3)</f>
        <v>118757</v>
      </c>
      <c r="AE4" s="14"/>
    </row>
    <row r="5" spans="1:31" x14ac:dyDescent="0.25">
      <c r="A5" s="32" t="s">
        <v>1</v>
      </c>
      <c r="B5" s="32" t="s">
        <v>0</v>
      </c>
      <c r="C5" s="32" t="s">
        <v>4</v>
      </c>
      <c r="D5" s="32" t="s">
        <v>260</v>
      </c>
      <c r="E5" s="32" t="s">
        <v>271</v>
      </c>
      <c r="F5" s="161"/>
      <c r="G5" s="161"/>
      <c r="H5" s="163">
        <v>0</v>
      </c>
      <c r="I5" s="163">
        <v>0</v>
      </c>
      <c r="J5" s="164">
        <f t="shared" ref="J5:J31" si="6">SUM(H5:I5)</f>
        <v>0</v>
      </c>
      <c r="K5" s="165"/>
      <c r="L5" s="163"/>
      <c r="M5" s="163"/>
      <c r="N5" s="163"/>
      <c r="O5" s="163"/>
      <c r="P5" s="163"/>
      <c r="Q5" s="166">
        <f t="shared" si="3"/>
        <v>0</v>
      </c>
      <c r="R5" s="167">
        <f t="shared" si="4"/>
        <v>0</v>
      </c>
      <c r="S5" s="163">
        <f t="shared" ref="S5:S31" si="7">SUM(R5*10)</f>
        <v>0</v>
      </c>
      <c r="T5" s="163">
        <f>SUM(S5*'Start Here- Data Sheet'!$B$3)</f>
        <v>0</v>
      </c>
      <c r="U5" s="163">
        <v>0</v>
      </c>
      <c r="V5" s="163">
        <v>0</v>
      </c>
      <c r="W5" s="163">
        <v>0</v>
      </c>
      <c r="X5" s="163">
        <v>0</v>
      </c>
      <c r="Y5" s="163">
        <v>0</v>
      </c>
      <c r="Z5" s="163">
        <v>0</v>
      </c>
      <c r="AA5" s="163">
        <v>0</v>
      </c>
      <c r="AB5" s="163">
        <v>0</v>
      </c>
      <c r="AC5" s="163">
        <f t="shared" ref="AC5:AC34" si="8">SUM(S5:AB5)</f>
        <v>0</v>
      </c>
      <c r="AD5" s="163">
        <f t="shared" ref="AD5:AD34" si="9">SUM(AC5+AD4)</f>
        <v>118757</v>
      </c>
      <c r="AE5" s="14"/>
    </row>
    <row r="6" spans="1:31" x14ac:dyDescent="0.25">
      <c r="A6" s="32" t="s">
        <v>1</v>
      </c>
      <c r="B6" s="32" t="s">
        <v>0</v>
      </c>
      <c r="C6" s="32" t="s">
        <v>4</v>
      </c>
      <c r="D6" s="32" t="s">
        <v>260</v>
      </c>
      <c r="E6" s="32" t="s">
        <v>271</v>
      </c>
      <c r="F6" s="161"/>
      <c r="G6" s="161"/>
      <c r="H6" s="163">
        <v>0</v>
      </c>
      <c r="I6" s="163">
        <v>0</v>
      </c>
      <c r="J6" s="164">
        <f t="shared" si="6"/>
        <v>0</v>
      </c>
      <c r="K6" s="165"/>
      <c r="L6" s="163"/>
      <c r="M6" s="163"/>
      <c r="N6" s="163"/>
      <c r="O6" s="163"/>
      <c r="P6" s="163"/>
      <c r="Q6" s="166">
        <f t="shared" si="3"/>
        <v>0</v>
      </c>
      <c r="R6" s="167">
        <f t="shared" si="4"/>
        <v>0</v>
      </c>
      <c r="S6" s="163">
        <f t="shared" si="7"/>
        <v>0</v>
      </c>
      <c r="T6" s="163">
        <f>SUM(S6*'Start Here- Data Sheet'!$B$3)</f>
        <v>0</v>
      </c>
      <c r="U6" s="163">
        <v>0</v>
      </c>
      <c r="V6" s="163">
        <v>0</v>
      </c>
      <c r="W6" s="163">
        <v>0</v>
      </c>
      <c r="X6" s="163">
        <v>0</v>
      </c>
      <c r="Y6" s="163">
        <v>0</v>
      </c>
      <c r="Z6" s="163">
        <v>0</v>
      </c>
      <c r="AA6" s="163">
        <v>0</v>
      </c>
      <c r="AB6" s="163">
        <v>0</v>
      </c>
      <c r="AC6" s="163">
        <f t="shared" si="8"/>
        <v>0</v>
      </c>
      <c r="AD6" s="163">
        <f t="shared" si="9"/>
        <v>118757</v>
      </c>
      <c r="AE6" s="14"/>
    </row>
    <row r="7" spans="1:31" x14ac:dyDescent="0.25">
      <c r="A7" s="32" t="s">
        <v>1</v>
      </c>
      <c r="B7" s="32" t="s">
        <v>0</v>
      </c>
      <c r="C7" s="32" t="s">
        <v>4</v>
      </c>
      <c r="D7" s="32" t="s">
        <v>260</v>
      </c>
      <c r="E7" s="32" t="s">
        <v>271</v>
      </c>
      <c r="F7" s="161"/>
      <c r="G7" s="161"/>
      <c r="H7" s="163">
        <v>0</v>
      </c>
      <c r="I7" s="163">
        <v>0</v>
      </c>
      <c r="J7" s="164">
        <f t="shared" si="6"/>
        <v>0</v>
      </c>
      <c r="K7" s="165"/>
      <c r="L7" s="163"/>
      <c r="M7" s="163"/>
      <c r="N7" s="163"/>
      <c r="O7" s="163"/>
      <c r="P7" s="163"/>
      <c r="Q7" s="166">
        <f t="shared" si="3"/>
        <v>0</v>
      </c>
      <c r="R7" s="167">
        <f t="shared" si="4"/>
        <v>0</v>
      </c>
      <c r="S7" s="163">
        <f t="shared" si="7"/>
        <v>0</v>
      </c>
      <c r="T7" s="163">
        <f>SUM(S7*'Start Here- Data Sheet'!$B$3)</f>
        <v>0</v>
      </c>
      <c r="U7" s="163">
        <v>0</v>
      </c>
      <c r="V7" s="163">
        <v>0</v>
      </c>
      <c r="W7" s="163">
        <v>0</v>
      </c>
      <c r="X7" s="163">
        <v>0</v>
      </c>
      <c r="Y7" s="163">
        <v>0</v>
      </c>
      <c r="Z7" s="163">
        <v>0</v>
      </c>
      <c r="AA7" s="163">
        <v>0</v>
      </c>
      <c r="AB7" s="163">
        <v>0</v>
      </c>
      <c r="AC7" s="163">
        <f t="shared" si="8"/>
        <v>0</v>
      </c>
      <c r="AD7" s="163">
        <f t="shared" si="9"/>
        <v>118757</v>
      </c>
      <c r="AE7" s="14"/>
    </row>
    <row r="8" spans="1:31" x14ac:dyDescent="0.25">
      <c r="A8" s="32" t="s">
        <v>1</v>
      </c>
      <c r="B8" s="32" t="s">
        <v>0</v>
      </c>
      <c r="C8" s="32" t="s">
        <v>4</v>
      </c>
      <c r="D8" s="32" t="s">
        <v>260</v>
      </c>
      <c r="E8" s="32" t="s">
        <v>271</v>
      </c>
      <c r="F8" s="161"/>
      <c r="G8" s="161"/>
      <c r="H8" s="163">
        <v>0</v>
      </c>
      <c r="I8" s="163">
        <v>0</v>
      </c>
      <c r="J8" s="164">
        <f t="shared" si="6"/>
        <v>0</v>
      </c>
      <c r="K8" s="165"/>
      <c r="L8" s="163"/>
      <c r="M8" s="163"/>
      <c r="N8" s="163"/>
      <c r="O8" s="163"/>
      <c r="P8" s="163"/>
      <c r="Q8" s="166">
        <f t="shared" si="3"/>
        <v>0</v>
      </c>
      <c r="R8" s="167">
        <f t="shared" si="4"/>
        <v>0</v>
      </c>
      <c r="S8" s="163">
        <f t="shared" si="7"/>
        <v>0</v>
      </c>
      <c r="T8" s="163">
        <f>SUM(S8*'Start Here- Data Sheet'!$B$3)</f>
        <v>0</v>
      </c>
      <c r="U8" s="163">
        <v>0</v>
      </c>
      <c r="V8" s="163">
        <v>0</v>
      </c>
      <c r="W8" s="163">
        <v>0</v>
      </c>
      <c r="X8" s="163">
        <v>0</v>
      </c>
      <c r="Y8" s="163">
        <v>0</v>
      </c>
      <c r="Z8" s="163">
        <v>0</v>
      </c>
      <c r="AA8" s="163">
        <v>0</v>
      </c>
      <c r="AB8" s="163">
        <v>0</v>
      </c>
      <c r="AC8" s="163">
        <f t="shared" si="8"/>
        <v>0</v>
      </c>
      <c r="AD8" s="163">
        <f t="shared" si="9"/>
        <v>118757</v>
      </c>
      <c r="AE8" s="14"/>
    </row>
    <row r="9" spans="1:31" x14ac:dyDescent="0.25">
      <c r="A9" s="32" t="s">
        <v>1</v>
      </c>
      <c r="B9" s="32" t="s">
        <v>0</v>
      </c>
      <c r="C9" s="32" t="s">
        <v>4</v>
      </c>
      <c r="D9" s="32" t="s">
        <v>260</v>
      </c>
      <c r="E9" s="32" t="s">
        <v>271</v>
      </c>
      <c r="F9" s="161"/>
      <c r="G9" s="161"/>
      <c r="H9" s="163">
        <v>0</v>
      </c>
      <c r="I9" s="163">
        <v>0</v>
      </c>
      <c r="J9" s="164">
        <f t="shared" ref="J9:J16" si="10">SUM(H9:I9)</f>
        <v>0</v>
      </c>
      <c r="K9" s="165"/>
      <c r="L9" s="163"/>
      <c r="M9" s="163"/>
      <c r="N9" s="163"/>
      <c r="O9" s="163"/>
      <c r="P9" s="163"/>
      <c r="Q9" s="166">
        <f t="shared" si="3"/>
        <v>0</v>
      </c>
      <c r="R9" s="167">
        <f t="shared" si="4"/>
        <v>0</v>
      </c>
      <c r="S9" s="163">
        <f t="shared" ref="S9:S16" si="11">SUM(R9*10)</f>
        <v>0</v>
      </c>
      <c r="T9" s="163">
        <f>SUM(S9*'Start Here- Data Sheet'!$B$3)</f>
        <v>0</v>
      </c>
      <c r="U9" s="163">
        <v>0</v>
      </c>
      <c r="V9" s="163">
        <v>0</v>
      </c>
      <c r="W9" s="163">
        <v>0</v>
      </c>
      <c r="X9" s="163">
        <v>0</v>
      </c>
      <c r="Y9" s="163">
        <v>0</v>
      </c>
      <c r="Z9" s="163">
        <v>0</v>
      </c>
      <c r="AA9" s="163">
        <v>0</v>
      </c>
      <c r="AB9" s="163">
        <v>0</v>
      </c>
      <c r="AC9" s="163">
        <f t="shared" si="8"/>
        <v>0</v>
      </c>
      <c r="AD9" s="163">
        <f t="shared" si="9"/>
        <v>118757</v>
      </c>
      <c r="AE9" s="14"/>
    </row>
    <row r="10" spans="1:31" x14ac:dyDescent="0.25">
      <c r="A10" s="32" t="s">
        <v>1</v>
      </c>
      <c r="B10" s="32" t="s">
        <v>0</v>
      </c>
      <c r="C10" s="32" t="s">
        <v>4</v>
      </c>
      <c r="D10" s="32" t="s">
        <v>260</v>
      </c>
      <c r="E10" s="32" t="s">
        <v>271</v>
      </c>
      <c r="F10" s="161"/>
      <c r="G10" s="161"/>
      <c r="H10" s="163">
        <v>0</v>
      </c>
      <c r="I10" s="163">
        <v>0</v>
      </c>
      <c r="J10" s="164">
        <f t="shared" si="10"/>
        <v>0</v>
      </c>
      <c r="K10" s="165"/>
      <c r="L10" s="163"/>
      <c r="M10" s="163"/>
      <c r="N10" s="163"/>
      <c r="O10" s="163"/>
      <c r="P10" s="163"/>
      <c r="Q10" s="166">
        <f t="shared" si="3"/>
        <v>0</v>
      </c>
      <c r="R10" s="167">
        <f t="shared" si="4"/>
        <v>0</v>
      </c>
      <c r="S10" s="163">
        <f t="shared" si="11"/>
        <v>0</v>
      </c>
      <c r="T10" s="163">
        <f>SUM(S10*'Start Here- Data Sheet'!$B$3)</f>
        <v>0</v>
      </c>
      <c r="U10" s="163">
        <v>0</v>
      </c>
      <c r="V10" s="163">
        <v>0</v>
      </c>
      <c r="W10" s="163">
        <v>0</v>
      </c>
      <c r="X10" s="163">
        <v>0</v>
      </c>
      <c r="Y10" s="163">
        <v>0</v>
      </c>
      <c r="Z10" s="163">
        <v>0</v>
      </c>
      <c r="AA10" s="163">
        <v>0</v>
      </c>
      <c r="AB10" s="163">
        <v>0</v>
      </c>
      <c r="AC10" s="163">
        <f t="shared" si="8"/>
        <v>0</v>
      </c>
      <c r="AD10" s="163">
        <f t="shared" si="9"/>
        <v>118757</v>
      </c>
      <c r="AE10" s="14"/>
    </row>
    <row r="11" spans="1:31" x14ac:dyDescent="0.25">
      <c r="A11" s="32" t="s">
        <v>1</v>
      </c>
      <c r="B11" s="32" t="s">
        <v>0</v>
      </c>
      <c r="C11" s="32" t="s">
        <v>4</v>
      </c>
      <c r="D11" s="32" t="s">
        <v>260</v>
      </c>
      <c r="E11" s="32" t="s">
        <v>271</v>
      </c>
      <c r="F11" s="161"/>
      <c r="G11" s="161"/>
      <c r="H11" s="163">
        <v>0</v>
      </c>
      <c r="I11" s="163">
        <v>0</v>
      </c>
      <c r="J11" s="164">
        <f t="shared" si="10"/>
        <v>0</v>
      </c>
      <c r="K11" s="165"/>
      <c r="L11" s="163"/>
      <c r="M11" s="163"/>
      <c r="N11" s="163"/>
      <c r="O11" s="163"/>
      <c r="P11" s="163"/>
      <c r="Q11" s="166">
        <f t="shared" si="3"/>
        <v>0</v>
      </c>
      <c r="R11" s="167">
        <f t="shared" si="4"/>
        <v>0</v>
      </c>
      <c r="S11" s="163">
        <f t="shared" si="11"/>
        <v>0</v>
      </c>
      <c r="T11" s="163">
        <f>SUM(S11*'Start Here- Data Sheet'!$B$3)</f>
        <v>0</v>
      </c>
      <c r="U11" s="163">
        <v>0</v>
      </c>
      <c r="V11" s="163">
        <v>0</v>
      </c>
      <c r="W11" s="163">
        <v>0</v>
      </c>
      <c r="X11" s="163">
        <v>0</v>
      </c>
      <c r="Y11" s="163">
        <v>0</v>
      </c>
      <c r="Z11" s="163">
        <v>0</v>
      </c>
      <c r="AA11" s="163">
        <v>0</v>
      </c>
      <c r="AB11" s="163">
        <v>0</v>
      </c>
      <c r="AC11" s="163">
        <f t="shared" si="8"/>
        <v>0</v>
      </c>
      <c r="AD11" s="163">
        <f t="shared" si="9"/>
        <v>118757</v>
      </c>
      <c r="AE11" s="14"/>
    </row>
    <row r="12" spans="1:31" x14ac:dyDescent="0.25">
      <c r="A12" s="32" t="s">
        <v>1</v>
      </c>
      <c r="B12" s="32" t="s">
        <v>0</v>
      </c>
      <c r="C12" s="32" t="s">
        <v>4</v>
      </c>
      <c r="D12" s="32" t="s">
        <v>260</v>
      </c>
      <c r="E12" s="32" t="s">
        <v>271</v>
      </c>
      <c r="F12" s="161"/>
      <c r="G12" s="161"/>
      <c r="H12" s="163">
        <v>0</v>
      </c>
      <c r="I12" s="163">
        <v>0</v>
      </c>
      <c r="J12" s="164">
        <f t="shared" si="10"/>
        <v>0</v>
      </c>
      <c r="K12" s="165"/>
      <c r="L12" s="163"/>
      <c r="M12" s="163"/>
      <c r="N12" s="163"/>
      <c r="O12" s="163"/>
      <c r="P12" s="163"/>
      <c r="Q12" s="166">
        <f t="shared" si="3"/>
        <v>0</v>
      </c>
      <c r="R12" s="167">
        <f t="shared" si="4"/>
        <v>0</v>
      </c>
      <c r="S12" s="163">
        <f t="shared" si="11"/>
        <v>0</v>
      </c>
      <c r="T12" s="163">
        <f>SUM(S12*'Start Here- Data Sheet'!$B$3)</f>
        <v>0</v>
      </c>
      <c r="U12" s="163">
        <v>0</v>
      </c>
      <c r="V12" s="163">
        <v>0</v>
      </c>
      <c r="W12" s="163">
        <v>0</v>
      </c>
      <c r="X12" s="163">
        <v>0</v>
      </c>
      <c r="Y12" s="163">
        <v>0</v>
      </c>
      <c r="Z12" s="163">
        <v>0</v>
      </c>
      <c r="AA12" s="163">
        <v>0</v>
      </c>
      <c r="AB12" s="163">
        <v>0</v>
      </c>
      <c r="AC12" s="163">
        <f t="shared" si="8"/>
        <v>0</v>
      </c>
      <c r="AD12" s="163">
        <f t="shared" si="9"/>
        <v>118757</v>
      </c>
      <c r="AE12" s="14"/>
    </row>
    <row r="13" spans="1:31" x14ac:dyDescent="0.25">
      <c r="A13" s="32" t="s">
        <v>1</v>
      </c>
      <c r="B13" s="32" t="s">
        <v>0</v>
      </c>
      <c r="C13" s="32" t="s">
        <v>4</v>
      </c>
      <c r="D13" s="32" t="s">
        <v>260</v>
      </c>
      <c r="E13" s="32" t="s">
        <v>271</v>
      </c>
      <c r="F13" s="161"/>
      <c r="G13" s="161"/>
      <c r="H13" s="163">
        <v>0</v>
      </c>
      <c r="I13" s="163">
        <v>0</v>
      </c>
      <c r="J13" s="164">
        <f t="shared" si="10"/>
        <v>0</v>
      </c>
      <c r="K13" s="165"/>
      <c r="L13" s="163"/>
      <c r="M13" s="163"/>
      <c r="N13" s="163"/>
      <c r="O13" s="163"/>
      <c r="P13" s="163"/>
      <c r="Q13" s="166">
        <f t="shared" si="3"/>
        <v>0</v>
      </c>
      <c r="R13" s="167">
        <f t="shared" si="4"/>
        <v>0</v>
      </c>
      <c r="S13" s="163">
        <f t="shared" si="11"/>
        <v>0</v>
      </c>
      <c r="T13" s="163">
        <f>SUM(S13*'Start Here- Data Sheet'!$B$3)</f>
        <v>0</v>
      </c>
      <c r="U13" s="163">
        <v>0</v>
      </c>
      <c r="V13" s="163">
        <v>0</v>
      </c>
      <c r="W13" s="163">
        <v>0</v>
      </c>
      <c r="X13" s="163">
        <v>0</v>
      </c>
      <c r="Y13" s="163">
        <v>0</v>
      </c>
      <c r="Z13" s="163">
        <v>0</v>
      </c>
      <c r="AA13" s="163">
        <v>0</v>
      </c>
      <c r="AB13" s="163">
        <v>0</v>
      </c>
      <c r="AC13" s="163">
        <f t="shared" si="8"/>
        <v>0</v>
      </c>
      <c r="AD13" s="163">
        <f t="shared" si="9"/>
        <v>118757</v>
      </c>
      <c r="AE13" s="14"/>
    </row>
    <row r="14" spans="1:31" x14ac:dyDescent="0.25">
      <c r="A14" s="32" t="s">
        <v>1</v>
      </c>
      <c r="B14" s="32" t="s">
        <v>0</v>
      </c>
      <c r="C14" s="32" t="s">
        <v>4</v>
      </c>
      <c r="D14" s="32" t="s">
        <v>260</v>
      </c>
      <c r="E14" s="32" t="s">
        <v>271</v>
      </c>
      <c r="F14" s="161"/>
      <c r="G14" s="161"/>
      <c r="H14" s="163">
        <v>0</v>
      </c>
      <c r="I14" s="163">
        <v>0</v>
      </c>
      <c r="J14" s="164">
        <f t="shared" si="10"/>
        <v>0</v>
      </c>
      <c r="K14" s="165"/>
      <c r="L14" s="163"/>
      <c r="M14" s="163"/>
      <c r="N14" s="163"/>
      <c r="O14" s="163"/>
      <c r="P14" s="163"/>
      <c r="Q14" s="166">
        <f t="shared" si="3"/>
        <v>0</v>
      </c>
      <c r="R14" s="167">
        <f t="shared" si="4"/>
        <v>0</v>
      </c>
      <c r="S14" s="163">
        <f t="shared" si="11"/>
        <v>0</v>
      </c>
      <c r="T14" s="163">
        <f>SUM(S14*'Start Here- Data Sheet'!$B$3)</f>
        <v>0</v>
      </c>
      <c r="U14" s="163">
        <v>0</v>
      </c>
      <c r="V14" s="163">
        <v>0</v>
      </c>
      <c r="W14" s="163">
        <v>0</v>
      </c>
      <c r="X14" s="163">
        <v>0</v>
      </c>
      <c r="Y14" s="163">
        <v>0</v>
      </c>
      <c r="Z14" s="163">
        <v>0</v>
      </c>
      <c r="AA14" s="163">
        <v>0</v>
      </c>
      <c r="AB14" s="163">
        <v>0</v>
      </c>
      <c r="AC14" s="163">
        <f t="shared" si="8"/>
        <v>0</v>
      </c>
      <c r="AD14" s="163">
        <f t="shared" si="9"/>
        <v>118757</v>
      </c>
      <c r="AE14" s="14"/>
    </row>
    <row r="15" spans="1:31" x14ac:dyDescent="0.25">
      <c r="A15" s="32" t="s">
        <v>1</v>
      </c>
      <c r="B15" s="32" t="s">
        <v>0</v>
      </c>
      <c r="C15" s="32" t="s">
        <v>4</v>
      </c>
      <c r="D15" s="32" t="s">
        <v>260</v>
      </c>
      <c r="E15" s="32" t="s">
        <v>271</v>
      </c>
      <c r="F15" s="161"/>
      <c r="G15" s="161"/>
      <c r="H15" s="163">
        <v>0</v>
      </c>
      <c r="I15" s="163">
        <v>0</v>
      </c>
      <c r="J15" s="164">
        <f t="shared" si="10"/>
        <v>0</v>
      </c>
      <c r="K15" s="165"/>
      <c r="L15" s="163"/>
      <c r="M15" s="163"/>
      <c r="N15" s="163"/>
      <c r="O15" s="163"/>
      <c r="P15" s="163"/>
      <c r="Q15" s="166">
        <f t="shared" si="3"/>
        <v>0</v>
      </c>
      <c r="R15" s="167">
        <f t="shared" si="4"/>
        <v>0</v>
      </c>
      <c r="S15" s="163">
        <f t="shared" si="11"/>
        <v>0</v>
      </c>
      <c r="T15" s="163">
        <f>SUM(S15*'Start Here- Data Sheet'!$B$3)</f>
        <v>0</v>
      </c>
      <c r="U15" s="163">
        <v>0</v>
      </c>
      <c r="V15" s="163">
        <v>0</v>
      </c>
      <c r="W15" s="163">
        <v>0</v>
      </c>
      <c r="X15" s="163">
        <v>0</v>
      </c>
      <c r="Y15" s="163">
        <v>0</v>
      </c>
      <c r="Z15" s="163">
        <v>0</v>
      </c>
      <c r="AA15" s="163">
        <v>0</v>
      </c>
      <c r="AB15" s="163">
        <v>0</v>
      </c>
      <c r="AC15" s="163">
        <f t="shared" si="8"/>
        <v>0</v>
      </c>
      <c r="AD15" s="163">
        <f t="shared" si="9"/>
        <v>118757</v>
      </c>
      <c r="AE15" s="14"/>
    </row>
    <row r="16" spans="1:31" x14ac:dyDescent="0.25">
      <c r="A16" s="32" t="s">
        <v>1</v>
      </c>
      <c r="B16" s="32" t="s">
        <v>0</v>
      </c>
      <c r="C16" s="32" t="s">
        <v>4</v>
      </c>
      <c r="D16" s="32" t="s">
        <v>260</v>
      </c>
      <c r="E16" s="32" t="s">
        <v>271</v>
      </c>
      <c r="F16" s="161"/>
      <c r="G16" s="161"/>
      <c r="H16" s="163">
        <v>0</v>
      </c>
      <c r="I16" s="163">
        <v>0</v>
      </c>
      <c r="J16" s="164">
        <f t="shared" si="10"/>
        <v>0</v>
      </c>
      <c r="K16" s="165"/>
      <c r="L16" s="163"/>
      <c r="M16" s="163"/>
      <c r="N16" s="163"/>
      <c r="O16" s="163"/>
      <c r="P16" s="163"/>
      <c r="Q16" s="166">
        <f t="shared" si="3"/>
        <v>0</v>
      </c>
      <c r="R16" s="167">
        <f t="shared" si="4"/>
        <v>0</v>
      </c>
      <c r="S16" s="163">
        <f t="shared" si="11"/>
        <v>0</v>
      </c>
      <c r="T16" s="163">
        <f>SUM(S16*'Start Here- Data Sheet'!$B$3)</f>
        <v>0</v>
      </c>
      <c r="U16" s="163">
        <v>0</v>
      </c>
      <c r="V16" s="163">
        <v>0</v>
      </c>
      <c r="W16" s="163">
        <v>0</v>
      </c>
      <c r="X16" s="163">
        <v>0</v>
      </c>
      <c r="Y16" s="163">
        <v>0</v>
      </c>
      <c r="Z16" s="163">
        <v>0</v>
      </c>
      <c r="AA16" s="163">
        <v>0</v>
      </c>
      <c r="AB16" s="163">
        <v>0</v>
      </c>
      <c r="AC16" s="163">
        <f t="shared" si="8"/>
        <v>0</v>
      </c>
      <c r="AD16" s="163">
        <f t="shared" si="9"/>
        <v>118757</v>
      </c>
      <c r="AE16" s="14"/>
    </row>
    <row r="17" spans="1:31" x14ac:dyDescent="0.25">
      <c r="A17" s="32" t="s">
        <v>1</v>
      </c>
      <c r="B17" s="32" t="s">
        <v>0</v>
      </c>
      <c r="C17" s="32" t="s">
        <v>4</v>
      </c>
      <c r="D17" s="32" t="s">
        <v>260</v>
      </c>
      <c r="E17" s="32" t="s">
        <v>271</v>
      </c>
      <c r="F17" s="161"/>
      <c r="G17" s="161"/>
      <c r="H17" s="163">
        <v>0</v>
      </c>
      <c r="I17" s="163">
        <v>0</v>
      </c>
      <c r="J17" s="164">
        <f t="shared" ref="J17:J21" si="12">SUM(H17:I17)</f>
        <v>0</v>
      </c>
      <c r="K17" s="165"/>
      <c r="L17" s="163"/>
      <c r="M17" s="163"/>
      <c r="N17" s="163"/>
      <c r="O17" s="163"/>
      <c r="P17" s="163"/>
      <c r="Q17" s="166">
        <f t="shared" si="3"/>
        <v>0</v>
      </c>
      <c r="R17" s="167">
        <f t="shared" si="4"/>
        <v>0</v>
      </c>
      <c r="S17" s="163">
        <f t="shared" ref="S17:S21" si="13">SUM(R17*10)</f>
        <v>0</v>
      </c>
      <c r="T17" s="163">
        <f>SUM(S17*'Start Here- Data Sheet'!$B$3)</f>
        <v>0</v>
      </c>
      <c r="U17" s="163">
        <v>0</v>
      </c>
      <c r="V17" s="163">
        <v>0</v>
      </c>
      <c r="W17" s="163">
        <v>0</v>
      </c>
      <c r="X17" s="163">
        <v>0</v>
      </c>
      <c r="Y17" s="163">
        <v>0</v>
      </c>
      <c r="Z17" s="163">
        <v>0</v>
      </c>
      <c r="AA17" s="163">
        <v>0</v>
      </c>
      <c r="AB17" s="163">
        <v>0</v>
      </c>
      <c r="AC17" s="163">
        <f t="shared" si="8"/>
        <v>0</v>
      </c>
      <c r="AD17" s="163">
        <f t="shared" si="9"/>
        <v>118757</v>
      </c>
      <c r="AE17" s="14"/>
    </row>
    <row r="18" spans="1:31" x14ac:dyDescent="0.25">
      <c r="A18" s="32" t="s">
        <v>1</v>
      </c>
      <c r="B18" s="32" t="s">
        <v>0</v>
      </c>
      <c r="C18" s="32" t="s">
        <v>4</v>
      </c>
      <c r="D18" s="32" t="s">
        <v>260</v>
      </c>
      <c r="E18" s="32" t="s">
        <v>271</v>
      </c>
      <c r="F18" s="161"/>
      <c r="G18" s="161"/>
      <c r="H18" s="163">
        <v>0</v>
      </c>
      <c r="I18" s="163">
        <v>0</v>
      </c>
      <c r="J18" s="164">
        <f t="shared" si="12"/>
        <v>0</v>
      </c>
      <c r="K18" s="165"/>
      <c r="L18" s="163"/>
      <c r="M18" s="163"/>
      <c r="N18" s="163"/>
      <c r="O18" s="163"/>
      <c r="P18" s="163"/>
      <c r="Q18" s="166">
        <f t="shared" si="3"/>
        <v>0</v>
      </c>
      <c r="R18" s="167">
        <f t="shared" si="4"/>
        <v>0</v>
      </c>
      <c r="S18" s="163">
        <f t="shared" si="13"/>
        <v>0</v>
      </c>
      <c r="T18" s="163">
        <f>SUM(S18*'Start Here- Data Sheet'!$B$3)</f>
        <v>0</v>
      </c>
      <c r="U18" s="163">
        <v>0</v>
      </c>
      <c r="V18" s="163">
        <v>0</v>
      </c>
      <c r="W18" s="163">
        <v>0</v>
      </c>
      <c r="X18" s="163">
        <v>0</v>
      </c>
      <c r="Y18" s="163">
        <v>0</v>
      </c>
      <c r="Z18" s="163">
        <v>0</v>
      </c>
      <c r="AA18" s="163">
        <v>0</v>
      </c>
      <c r="AB18" s="163">
        <v>0</v>
      </c>
      <c r="AC18" s="163">
        <f t="shared" si="8"/>
        <v>0</v>
      </c>
      <c r="AD18" s="163">
        <f t="shared" si="9"/>
        <v>118757</v>
      </c>
      <c r="AE18" s="14"/>
    </row>
    <row r="19" spans="1:31" x14ac:dyDescent="0.25">
      <c r="A19" s="32" t="s">
        <v>1</v>
      </c>
      <c r="B19" s="32" t="s">
        <v>0</v>
      </c>
      <c r="C19" s="32" t="s">
        <v>4</v>
      </c>
      <c r="D19" s="32" t="s">
        <v>260</v>
      </c>
      <c r="E19" s="32" t="s">
        <v>271</v>
      </c>
      <c r="F19" s="161"/>
      <c r="G19" s="161"/>
      <c r="H19" s="163">
        <v>0</v>
      </c>
      <c r="I19" s="163">
        <v>0</v>
      </c>
      <c r="J19" s="164">
        <f t="shared" si="12"/>
        <v>0</v>
      </c>
      <c r="K19" s="165"/>
      <c r="L19" s="163"/>
      <c r="M19" s="163"/>
      <c r="N19" s="163"/>
      <c r="O19" s="163"/>
      <c r="P19" s="163"/>
      <c r="Q19" s="166">
        <f t="shared" si="3"/>
        <v>0</v>
      </c>
      <c r="R19" s="167">
        <f t="shared" si="4"/>
        <v>0</v>
      </c>
      <c r="S19" s="163">
        <f t="shared" si="13"/>
        <v>0</v>
      </c>
      <c r="T19" s="163">
        <f>SUM(S19*'Start Here- Data Sheet'!$B$3)</f>
        <v>0</v>
      </c>
      <c r="U19" s="163">
        <v>0</v>
      </c>
      <c r="V19" s="163">
        <v>0</v>
      </c>
      <c r="W19" s="163">
        <v>0</v>
      </c>
      <c r="X19" s="163">
        <v>0</v>
      </c>
      <c r="Y19" s="163">
        <v>0</v>
      </c>
      <c r="Z19" s="163">
        <v>0</v>
      </c>
      <c r="AA19" s="163">
        <v>0</v>
      </c>
      <c r="AB19" s="163">
        <v>0</v>
      </c>
      <c r="AC19" s="163">
        <f t="shared" si="8"/>
        <v>0</v>
      </c>
      <c r="AD19" s="163">
        <f t="shared" si="9"/>
        <v>118757</v>
      </c>
      <c r="AE19" s="14"/>
    </row>
    <row r="20" spans="1:31" x14ac:dyDescent="0.25">
      <c r="A20" s="32" t="s">
        <v>1</v>
      </c>
      <c r="B20" s="32" t="s">
        <v>0</v>
      </c>
      <c r="C20" s="32" t="s">
        <v>4</v>
      </c>
      <c r="D20" s="32" t="s">
        <v>260</v>
      </c>
      <c r="E20" s="32" t="s">
        <v>271</v>
      </c>
      <c r="F20" s="161"/>
      <c r="G20" s="161"/>
      <c r="H20" s="163">
        <v>0</v>
      </c>
      <c r="I20" s="163">
        <v>0</v>
      </c>
      <c r="J20" s="164">
        <f t="shared" si="12"/>
        <v>0</v>
      </c>
      <c r="K20" s="165"/>
      <c r="L20" s="163"/>
      <c r="M20" s="163"/>
      <c r="N20" s="163"/>
      <c r="O20" s="163"/>
      <c r="P20" s="163"/>
      <c r="Q20" s="166">
        <f t="shared" si="3"/>
        <v>0</v>
      </c>
      <c r="R20" s="167">
        <f t="shared" si="4"/>
        <v>0</v>
      </c>
      <c r="S20" s="163">
        <f t="shared" si="13"/>
        <v>0</v>
      </c>
      <c r="T20" s="163">
        <f>SUM(S20*'Start Here- Data Sheet'!$B$3)</f>
        <v>0</v>
      </c>
      <c r="U20" s="163">
        <v>0</v>
      </c>
      <c r="V20" s="163">
        <v>0</v>
      </c>
      <c r="W20" s="163">
        <v>0</v>
      </c>
      <c r="X20" s="163">
        <v>0</v>
      </c>
      <c r="Y20" s="163">
        <v>0</v>
      </c>
      <c r="Z20" s="163">
        <v>0</v>
      </c>
      <c r="AA20" s="163">
        <v>0</v>
      </c>
      <c r="AB20" s="163">
        <v>0</v>
      </c>
      <c r="AC20" s="163">
        <f t="shared" si="8"/>
        <v>0</v>
      </c>
      <c r="AD20" s="163">
        <f t="shared" si="9"/>
        <v>118757</v>
      </c>
      <c r="AE20" s="14"/>
    </row>
    <row r="21" spans="1:31" x14ac:dyDescent="0.25">
      <c r="A21" s="32" t="s">
        <v>1</v>
      </c>
      <c r="B21" s="32" t="s">
        <v>0</v>
      </c>
      <c r="C21" s="32" t="s">
        <v>4</v>
      </c>
      <c r="D21" s="32" t="s">
        <v>260</v>
      </c>
      <c r="E21" s="32" t="s">
        <v>271</v>
      </c>
      <c r="F21" s="161"/>
      <c r="G21" s="161"/>
      <c r="H21" s="163">
        <v>0</v>
      </c>
      <c r="I21" s="163">
        <v>0</v>
      </c>
      <c r="J21" s="164">
        <f t="shared" si="12"/>
        <v>0</v>
      </c>
      <c r="K21" s="165"/>
      <c r="L21" s="163"/>
      <c r="M21" s="163"/>
      <c r="N21" s="163"/>
      <c r="O21" s="163"/>
      <c r="P21" s="163"/>
      <c r="Q21" s="166">
        <f t="shared" si="3"/>
        <v>0</v>
      </c>
      <c r="R21" s="167">
        <f t="shared" si="4"/>
        <v>0</v>
      </c>
      <c r="S21" s="163">
        <f t="shared" si="13"/>
        <v>0</v>
      </c>
      <c r="T21" s="163">
        <f>SUM(S21*'Start Here- Data Sheet'!$B$3)</f>
        <v>0</v>
      </c>
      <c r="U21" s="163">
        <v>0</v>
      </c>
      <c r="V21" s="163">
        <v>0</v>
      </c>
      <c r="W21" s="163">
        <v>0</v>
      </c>
      <c r="X21" s="163">
        <v>0</v>
      </c>
      <c r="Y21" s="163">
        <v>0</v>
      </c>
      <c r="Z21" s="163">
        <v>0</v>
      </c>
      <c r="AA21" s="163">
        <v>0</v>
      </c>
      <c r="AB21" s="163">
        <v>0</v>
      </c>
      <c r="AC21" s="163">
        <f t="shared" si="8"/>
        <v>0</v>
      </c>
      <c r="AD21" s="163">
        <f t="shared" si="9"/>
        <v>118757</v>
      </c>
      <c r="AE21" s="14"/>
    </row>
    <row r="22" spans="1:31" x14ac:dyDescent="0.25">
      <c r="A22" s="32" t="s">
        <v>1</v>
      </c>
      <c r="B22" s="32" t="s">
        <v>0</v>
      </c>
      <c r="C22" s="32" t="s">
        <v>4</v>
      </c>
      <c r="D22" s="32" t="s">
        <v>260</v>
      </c>
      <c r="E22" s="32" t="s">
        <v>271</v>
      </c>
      <c r="F22" s="161"/>
      <c r="G22" s="161"/>
      <c r="H22" s="163">
        <v>0</v>
      </c>
      <c r="I22" s="163">
        <v>0</v>
      </c>
      <c r="J22" s="164">
        <f t="shared" ref="J22:J26" si="14">SUM(H22:I22)</f>
        <v>0</v>
      </c>
      <c r="K22" s="165"/>
      <c r="L22" s="163"/>
      <c r="M22" s="163"/>
      <c r="N22" s="163"/>
      <c r="O22" s="163"/>
      <c r="P22" s="163"/>
      <c r="Q22" s="166">
        <f t="shared" si="3"/>
        <v>0</v>
      </c>
      <c r="R22" s="167">
        <f t="shared" si="4"/>
        <v>0</v>
      </c>
      <c r="S22" s="163">
        <f t="shared" ref="S22:S26" si="15">SUM(R22*10)</f>
        <v>0</v>
      </c>
      <c r="T22" s="163">
        <f>SUM(S22*'Start Here- Data Sheet'!$B$3)</f>
        <v>0</v>
      </c>
      <c r="U22" s="163">
        <v>0</v>
      </c>
      <c r="V22" s="163">
        <v>0</v>
      </c>
      <c r="W22" s="163">
        <v>0</v>
      </c>
      <c r="X22" s="163">
        <v>0</v>
      </c>
      <c r="Y22" s="163">
        <v>0</v>
      </c>
      <c r="Z22" s="163">
        <v>0</v>
      </c>
      <c r="AA22" s="163">
        <v>0</v>
      </c>
      <c r="AB22" s="163">
        <v>0</v>
      </c>
      <c r="AC22" s="163">
        <f t="shared" si="8"/>
        <v>0</v>
      </c>
      <c r="AD22" s="163">
        <f t="shared" si="9"/>
        <v>118757</v>
      </c>
      <c r="AE22" s="14"/>
    </row>
    <row r="23" spans="1:31" x14ac:dyDescent="0.25">
      <c r="A23" s="32" t="s">
        <v>1</v>
      </c>
      <c r="B23" s="32" t="s">
        <v>0</v>
      </c>
      <c r="C23" s="32" t="s">
        <v>4</v>
      </c>
      <c r="D23" s="32" t="s">
        <v>260</v>
      </c>
      <c r="E23" s="32" t="s">
        <v>271</v>
      </c>
      <c r="F23" s="161"/>
      <c r="G23" s="161"/>
      <c r="H23" s="163">
        <v>0</v>
      </c>
      <c r="I23" s="163">
        <v>0</v>
      </c>
      <c r="J23" s="164">
        <f t="shared" si="14"/>
        <v>0</v>
      </c>
      <c r="K23" s="165"/>
      <c r="L23" s="163"/>
      <c r="M23" s="163"/>
      <c r="N23" s="163"/>
      <c r="O23" s="163"/>
      <c r="P23" s="163"/>
      <c r="Q23" s="166">
        <f t="shared" si="3"/>
        <v>0</v>
      </c>
      <c r="R23" s="167">
        <f t="shared" si="4"/>
        <v>0</v>
      </c>
      <c r="S23" s="163">
        <f t="shared" si="15"/>
        <v>0</v>
      </c>
      <c r="T23" s="163">
        <f>SUM(S23*'Start Here- Data Sheet'!$B$3)</f>
        <v>0</v>
      </c>
      <c r="U23" s="163">
        <v>0</v>
      </c>
      <c r="V23" s="163">
        <v>0</v>
      </c>
      <c r="W23" s="163">
        <v>0</v>
      </c>
      <c r="X23" s="163">
        <v>0</v>
      </c>
      <c r="Y23" s="163">
        <v>0</v>
      </c>
      <c r="Z23" s="163">
        <v>0</v>
      </c>
      <c r="AA23" s="163">
        <v>0</v>
      </c>
      <c r="AB23" s="163">
        <v>0</v>
      </c>
      <c r="AC23" s="163">
        <f t="shared" si="8"/>
        <v>0</v>
      </c>
      <c r="AD23" s="163">
        <f t="shared" si="9"/>
        <v>118757</v>
      </c>
      <c r="AE23" s="14"/>
    </row>
    <row r="24" spans="1:31" x14ac:dyDescent="0.25">
      <c r="A24" s="32" t="s">
        <v>1</v>
      </c>
      <c r="B24" s="32" t="s">
        <v>0</v>
      </c>
      <c r="C24" s="32" t="s">
        <v>4</v>
      </c>
      <c r="D24" s="32" t="s">
        <v>260</v>
      </c>
      <c r="E24" s="32" t="s">
        <v>271</v>
      </c>
      <c r="F24" s="161"/>
      <c r="G24" s="161"/>
      <c r="H24" s="163">
        <v>0</v>
      </c>
      <c r="I24" s="163">
        <v>0</v>
      </c>
      <c r="J24" s="164">
        <f t="shared" si="14"/>
        <v>0</v>
      </c>
      <c r="K24" s="165"/>
      <c r="L24" s="163"/>
      <c r="M24" s="163"/>
      <c r="N24" s="163"/>
      <c r="O24" s="163"/>
      <c r="P24" s="163"/>
      <c r="Q24" s="166">
        <f t="shared" si="3"/>
        <v>0</v>
      </c>
      <c r="R24" s="167">
        <f t="shared" si="4"/>
        <v>0</v>
      </c>
      <c r="S24" s="163">
        <f t="shared" si="15"/>
        <v>0</v>
      </c>
      <c r="T24" s="163">
        <f>SUM(S24*'Start Here- Data Sheet'!$B$3)</f>
        <v>0</v>
      </c>
      <c r="U24" s="163">
        <v>0</v>
      </c>
      <c r="V24" s="163">
        <v>0</v>
      </c>
      <c r="W24" s="163">
        <v>0</v>
      </c>
      <c r="X24" s="163">
        <v>0</v>
      </c>
      <c r="Y24" s="163">
        <v>0</v>
      </c>
      <c r="Z24" s="163">
        <v>0</v>
      </c>
      <c r="AA24" s="163">
        <v>0</v>
      </c>
      <c r="AB24" s="163">
        <v>0</v>
      </c>
      <c r="AC24" s="163">
        <f t="shared" si="8"/>
        <v>0</v>
      </c>
      <c r="AD24" s="163">
        <f t="shared" si="9"/>
        <v>118757</v>
      </c>
      <c r="AE24" s="14"/>
    </row>
    <row r="25" spans="1:31" x14ac:dyDescent="0.25">
      <c r="A25" s="32" t="s">
        <v>1</v>
      </c>
      <c r="B25" s="32" t="s">
        <v>0</v>
      </c>
      <c r="C25" s="32" t="s">
        <v>4</v>
      </c>
      <c r="D25" s="32" t="s">
        <v>260</v>
      </c>
      <c r="E25" s="32" t="s">
        <v>271</v>
      </c>
      <c r="F25" s="161"/>
      <c r="G25" s="161"/>
      <c r="H25" s="163">
        <v>0</v>
      </c>
      <c r="I25" s="163">
        <v>0</v>
      </c>
      <c r="J25" s="164">
        <f t="shared" si="14"/>
        <v>0</v>
      </c>
      <c r="K25" s="165"/>
      <c r="L25" s="163"/>
      <c r="M25" s="163"/>
      <c r="N25" s="163"/>
      <c r="O25" s="163"/>
      <c r="P25" s="163"/>
      <c r="Q25" s="166">
        <f t="shared" si="3"/>
        <v>0</v>
      </c>
      <c r="R25" s="167">
        <f t="shared" si="4"/>
        <v>0</v>
      </c>
      <c r="S25" s="163">
        <f t="shared" si="15"/>
        <v>0</v>
      </c>
      <c r="T25" s="163">
        <f>SUM(S25*'Start Here- Data Sheet'!$B$3)</f>
        <v>0</v>
      </c>
      <c r="U25" s="163">
        <v>0</v>
      </c>
      <c r="V25" s="163">
        <v>0</v>
      </c>
      <c r="W25" s="163">
        <v>0</v>
      </c>
      <c r="X25" s="163">
        <v>0</v>
      </c>
      <c r="Y25" s="163">
        <v>0</v>
      </c>
      <c r="Z25" s="163">
        <v>0</v>
      </c>
      <c r="AA25" s="163">
        <v>0</v>
      </c>
      <c r="AB25" s="163">
        <v>0</v>
      </c>
      <c r="AC25" s="163">
        <f t="shared" si="8"/>
        <v>0</v>
      </c>
      <c r="AD25" s="163">
        <f t="shared" si="9"/>
        <v>118757</v>
      </c>
      <c r="AE25" s="14"/>
    </row>
    <row r="26" spans="1:31" x14ac:dyDescent="0.25">
      <c r="A26" s="32" t="s">
        <v>1</v>
      </c>
      <c r="B26" s="32" t="s">
        <v>0</v>
      </c>
      <c r="C26" s="32" t="s">
        <v>4</v>
      </c>
      <c r="D26" s="32" t="s">
        <v>260</v>
      </c>
      <c r="E26" s="32" t="s">
        <v>271</v>
      </c>
      <c r="F26" s="161"/>
      <c r="G26" s="161"/>
      <c r="H26" s="163">
        <v>0</v>
      </c>
      <c r="I26" s="163">
        <v>0</v>
      </c>
      <c r="J26" s="164">
        <f t="shared" si="14"/>
        <v>0</v>
      </c>
      <c r="K26" s="165"/>
      <c r="L26" s="163"/>
      <c r="M26" s="163"/>
      <c r="N26" s="163"/>
      <c r="O26" s="163"/>
      <c r="P26" s="163"/>
      <c r="Q26" s="166">
        <f t="shared" si="3"/>
        <v>0</v>
      </c>
      <c r="R26" s="167">
        <f t="shared" si="4"/>
        <v>0</v>
      </c>
      <c r="S26" s="163">
        <f t="shared" si="15"/>
        <v>0</v>
      </c>
      <c r="T26" s="163">
        <f>SUM(S26*'Start Here- Data Sheet'!$B$3)</f>
        <v>0</v>
      </c>
      <c r="U26" s="163">
        <v>0</v>
      </c>
      <c r="V26" s="163">
        <v>0</v>
      </c>
      <c r="W26" s="163">
        <v>0</v>
      </c>
      <c r="X26" s="163">
        <v>0</v>
      </c>
      <c r="Y26" s="163">
        <v>0</v>
      </c>
      <c r="Z26" s="163">
        <v>0</v>
      </c>
      <c r="AA26" s="163">
        <v>0</v>
      </c>
      <c r="AB26" s="163">
        <v>0</v>
      </c>
      <c r="AC26" s="163">
        <f t="shared" si="8"/>
        <v>0</v>
      </c>
      <c r="AD26" s="163">
        <f t="shared" si="9"/>
        <v>118757</v>
      </c>
      <c r="AE26" s="14"/>
    </row>
    <row r="27" spans="1:31" x14ac:dyDescent="0.25">
      <c r="A27" s="32" t="s">
        <v>1</v>
      </c>
      <c r="B27" s="32" t="s">
        <v>0</v>
      </c>
      <c r="C27" s="32" t="s">
        <v>4</v>
      </c>
      <c r="D27" s="32" t="s">
        <v>260</v>
      </c>
      <c r="E27" s="32" t="s">
        <v>271</v>
      </c>
      <c r="F27" s="161"/>
      <c r="G27" s="161"/>
      <c r="H27" s="163">
        <v>0</v>
      </c>
      <c r="I27" s="163">
        <v>0</v>
      </c>
      <c r="J27" s="164">
        <f t="shared" si="6"/>
        <v>0</v>
      </c>
      <c r="K27" s="165"/>
      <c r="L27" s="163"/>
      <c r="M27" s="163"/>
      <c r="N27" s="163"/>
      <c r="O27" s="163"/>
      <c r="P27" s="163"/>
      <c r="Q27" s="166">
        <f t="shared" si="3"/>
        <v>0</v>
      </c>
      <c r="R27" s="167">
        <f t="shared" si="4"/>
        <v>0</v>
      </c>
      <c r="S27" s="163">
        <f t="shared" si="7"/>
        <v>0</v>
      </c>
      <c r="T27" s="163">
        <f>SUM(S27*'Start Here- Data Sheet'!$B$3)</f>
        <v>0</v>
      </c>
      <c r="U27" s="163">
        <v>0</v>
      </c>
      <c r="V27" s="163">
        <v>0</v>
      </c>
      <c r="W27" s="163">
        <v>0</v>
      </c>
      <c r="X27" s="163">
        <v>0</v>
      </c>
      <c r="Y27" s="163">
        <v>0</v>
      </c>
      <c r="Z27" s="163">
        <v>0</v>
      </c>
      <c r="AA27" s="163">
        <v>0</v>
      </c>
      <c r="AB27" s="163">
        <v>0</v>
      </c>
      <c r="AC27" s="163">
        <f t="shared" si="8"/>
        <v>0</v>
      </c>
      <c r="AD27" s="163">
        <f t="shared" si="9"/>
        <v>118757</v>
      </c>
      <c r="AE27" s="14"/>
    </row>
    <row r="28" spans="1:31" x14ac:dyDescent="0.25">
      <c r="A28" s="32" t="s">
        <v>1</v>
      </c>
      <c r="B28" s="32" t="s">
        <v>0</v>
      </c>
      <c r="C28" s="32" t="s">
        <v>4</v>
      </c>
      <c r="D28" s="32" t="s">
        <v>260</v>
      </c>
      <c r="E28" s="32" t="s">
        <v>271</v>
      </c>
      <c r="F28" s="161"/>
      <c r="G28" s="161"/>
      <c r="H28" s="163">
        <v>0</v>
      </c>
      <c r="I28" s="163">
        <v>0</v>
      </c>
      <c r="J28" s="164">
        <f t="shared" si="6"/>
        <v>0</v>
      </c>
      <c r="K28" s="165"/>
      <c r="L28" s="163"/>
      <c r="M28" s="163"/>
      <c r="N28" s="163"/>
      <c r="O28" s="163"/>
      <c r="P28" s="163"/>
      <c r="Q28" s="166">
        <f t="shared" si="3"/>
        <v>0</v>
      </c>
      <c r="R28" s="167">
        <f t="shared" si="4"/>
        <v>0</v>
      </c>
      <c r="S28" s="163">
        <f t="shared" si="7"/>
        <v>0</v>
      </c>
      <c r="T28" s="163">
        <f>SUM(S28*'Start Here- Data Sheet'!$B$3)</f>
        <v>0</v>
      </c>
      <c r="U28" s="163">
        <v>0</v>
      </c>
      <c r="V28" s="163">
        <v>0</v>
      </c>
      <c r="W28" s="163">
        <v>0</v>
      </c>
      <c r="X28" s="163">
        <v>0</v>
      </c>
      <c r="Y28" s="163">
        <v>0</v>
      </c>
      <c r="Z28" s="163">
        <v>0</v>
      </c>
      <c r="AA28" s="163">
        <v>0</v>
      </c>
      <c r="AB28" s="163">
        <v>0</v>
      </c>
      <c r="AC28" s="163">
        <f t="shared" si="8"/>
        <v>0</v>
      </c>
      <c r="AD28" s="163">
        <f t="shared" si="9"/>
        <v>118757</v>
      </c>
      <c r="AE28" s="14"/>
    </row>
    <row r="29" spans="1:31" x14ac:dyDescent="0.25">
      <c r="A29" s="32" t="s">
        <v>1</v>
      </c>
      <c r="B29" s="32" t="s">
        <v>0</v>
      </c>
      <c r="C29" s="32" t="s">
        <v>4</v>
      </c>
      <c r="D29" s="32" t="s">
        <v>260</v>
      </c>
      <c r="E29" s="32" t="s">
        <v>271</v>
      </c>
      <c r="F29" s="161"/>
      <c r="G29" s="161"/>
      <c r="H29" s="163">
        <v>0</v>
      </c>
      <c r="I29" s="163">
        <v>0</v>
      </c>
      <c r="J29" s="164">
        <f t="shared" si="6"/>
        <v>0</v>
      </c>
      <c r="K29" s="165"/>
      <c r="L29" s="163"/>
      <c r="M29" s="163"/>
      <c r="N29" s="163"/>
      <c r="O29" s="163"/>
      <c r="P29" s="163"/>
      <c r="Q29" s="166">
        <f t="shared" si="3"/>
        <v>0</v>
      </c>
      <c r="R29" s="167">
        <f t="shared" si="4"/>
        <v>0</v>
      </c>
      <c r="S29" s="163">
        <f t="shared" si="7"/>
        <v>0</v>
      </c>
      <c r="T29" s="163">
        <f>SUM(S29*'Start Here- Data Sheet'!$B$3)</f>
        <v>0</v>
      </c>
      <c r="U29" s="163">
        <v>0</v>
      </c>
      <c r="V29" s="163">
        <v>0</v>
      </c>
      <c r="W29" s="163">
        <v>0</v>
      </c>
      <c r="X29" s="163">
        <v>0</v>
      </c>
      <c r="Y29" s="163">
        <v>0</v>
      </c>
      <c r="Z29" s="163">
        <v>0</v>
      </c>
      <c r="AA29" s="163">
        <v>0</v>
      </c>
      <c r="AB29" s="163">
        <v>0</v>
      </c>
      <c r="AC29" s="163">
        <f t="shared" si="8"/>
        <v>0</v>
      </c>
      <c r="AD29" s="163">
        <f t="shared" si="9"/>
        <v>118757</v>
      </c>
      <c r="AE29" s="14"/>
    </row>
    <row r="30" spans="1:31" x14ac:dyDescent="0.25">
      <c r="A30" s="32" t="s">
        <v>1</v>
      </c>
      <c r="B30" s="32" t="s">
        <v>0</v>
      </c>
      <c r="C30" s="32" t="s">
        <v>4</v>
      </c>
      <c r="D30" s="32" t="s">
        <v>260</v>
      </c>
      <c r="E30" s="32" t="s">
        <v>271</v>
      </c>
      <c r="F30" s="161"/>
      <c r="G30" s="161"/>
      <c r="H30" s="163">
        <v>0</v>
      </c>
      <c r="I30" s="163">
        <v>0</v>
      </c>
      <c r="J30" s="164">
        <f t="shared" si="6"/>
        <v>0</v>
      </c>
      <c r="K30" s="165"/>
      <c r="L30" s="163"/>
      <c r="M30" s="163"/>
      <c r="N30" s="163"/>
      <c r="O30" s="163"/>
      <c r="P30" s="163"/>
      <c r="Q30" s="166">
        <f t="shared" si="3"/>
        <v>0</v>
      </c>
      <c r="R30" s="167">
        <f t="shared" si="4"/>
        <v>0</v>
      </c>
      <c r="S30" s="163">
        <f t="shared" si="7"/>
        <v>0</v>
      </c>
      <c r="T30" s="163">
        <f>SUM(S30*'Start Here- Data Sheet'!$B$3)</f>
        <v>0</v>
      </c>
      <c r="U30" s="163">
        <v>0</v>
      </c>
      <c r="V30" s="163">
        <v>0</v>
      </c>
      <c r="W30" s="163">
        <v>0</v>
      </c>
      <c r="X30" s="163">
        <v>0</v>
      </c>
      <c r="Y30" s="163">
        <v>0</v>
      </c>
      <c r="Z30" s="163">
        <v>0</v>
      </c>
      <c r="AA30" s="163">
        <v>0</v>
      </c>
      <c r="AB30" s="163">
        <v>0</v>
      </c>
      <c r="AC30" s="163">
        <f t="shared" si="8"/>
        <v>0</v>
      </c>
      <c r="AD30" s="163">
        <f t="shared" si="9"/>
        <v>118757</v>
      </c>
      <c r="AE30" s="14"/>
    </row>
    <row r="31" spans="1:31" x14ac:dyDescent="0.25">
      <c r="A31" s="32" t="s">
        <v>1</v>
      </c>
      <c r="B31" s="32" t="s">
        <v>0</v>
      </c>
      <c r="C31" s="32" t="s">
        <v>4</v>
      </c>
      <c r="D31" s="32" t="s">
        <v>260</v>
      </c>
      <c r="E31" s="32" t="s">
        <v>271</v>
      </c>
      <c r="F31" s="161"/>
      <c r="G31" s="161"/>
      <c r="H31" s="163">
        <v>0</v>
      </c>
      <c r="I31" s="163">
        <v>0</v>
      </c>
      <c r="J31" s="164">
        <f t="shared" si="6"/>
        <v>0</v>
      </c>
      <c r="K31" s="165"/>
      <c r="L31" s="163"/>
      <c r="M31" s="163"/>
      <c r="N31" s="163"/>
      <c r="O31" s="163"/>
      <c r="P31" s="163"/>
      <c r="Q31" s="166">
        <f t="shared" si="3"/>
        <v>0</v>
      </c>
      <c r="R31" s="167">
        <f t="shared" si="4"/>
        <v>0</v>
      </c>
      <c r="S31" s="163">
        <f t="shared" si="7"/>
        <v>0</v>
      </c>
      <c r="T31" s="163">
        <f>SUM(S31*'Start Here- Data Sheet'!$B$3)</f>
        <v>0</v>
      </c>
      <c r="U31" s="163">
        <v>0</v>
      </c>
      <c r="V31" s="163">
        <v>0</v>
      </c>
      <c r="W31" s="163">
        <v>0</v>
      </c>
      <c r="X31" s="163">
        <v>0</v>
      </c>
      <c r="Y31" s="163">
        <v>0</v>
      </c>
      <c r="Z31" s="163">
        <v>0</v>
      </c>
      <c r="AA31" s="163">
        <v>0</v>
      </c>
      <c r="AB31" s="163">
        <v>0</v>
      </c>
      <c r="AC31" s="163">
        <f t="shared" si="8"/>
        <v>0</v>
      </c>
      <c r="AD31" s="163">
        <f t="shared" si="9"/>
        <v>118757</v>
      </c>
      <c r="AE31" s="14"/>
    </row>
    <row r="32" spans="1:31" x14ac:dyDescent="0.25">
      <c r="A32" s="32" t="s">
        <v>1</v>
      </c>
      <c r="B32" s="32" t="s">
        <v>0</v>
      </c>
      <c r="C32" s="32" t="s">
        <v>4</v>
      </c>
      <c r="D32" s="32" t="s">
        <v>260</v>
      </c>
      <c r="E32" s="32" t="s">
        <v>271</v>
      </c>
      <c r="F32" s="161"/>
      <c r="G32" s="161"/>
      <c r="H32" s="163">
        <v>0</v>
      </c>
      <c r="I32" s="163">
        <v>0</v>
      </c>
      <c r="J32" s="164">
        <f t="shared" si="2"/>
        <v>0</v>
      </c>
      <c r="K32" s="165"/>
      <c r="L32" s="163"/>
      <c r="M32" s="163"/>
      <c r="N32" s="163"/>
      <c r="O32" s="163"/>
      <c r="P32" s="163"/>
      <c r="Q32" s="166">
        <f t="shared" si="3"/>
        <v>0</v>
      </c>
      <c r="R32" s="167">
        <f t="shared" si="4"/>
        <v>0</v>
      </c>
      <c r="S32" s="163">
        <f t="shared" ref="S32" si="16">SUM(R32*10)</f>
        <v>0</v>
      </c>
      <c r="T32" s="163">
        <f>SUM(S32*'Start Here- Data Sheet'!$B$3)</f>
        <v>0</v>
      </c>
      <c r="U32" s="163">
        <v>0</v>
      </c>
      <c r="V32" s="163">
        <v>0</v>
      </c>
      <c r="W32" s="163">
        <v>0</v>
      </c>
      <c r="X32" s="163">
        <v>0</v>
      </c>
      <c r="Y32" s="163">
        <v>0</v>
      </c>
      <c r="Z32" s="163">
        <v>0</v>
      </c>
      <c r="AA32" s="163">
        <v>0</v>
      </c>
      <c r="AB32" s="163">
        <v>0</v>
      </c>
      <c r="AC32" s="163">
        <f t="shared" si="8"/>
        <v>0</v>
      </c>
      <c r="AD32" s="163">
        <f t="shared" si="9"/>
        <v>118757</v>
      </c>
      <c r="AE32" s="14"/>
    </row>
    <row r="33" spans="1:31" x14ac:dyDescent="0.25">
      <c r="A33" s="32" t="s">
        <v>1</v>
      </c>
      <c r="B33" s="32" t="s">
        <v>0</v>
      </c>
      <c r="C33" s="32" t="s">
        <v>4</v>
      </c>
      <c r="D33" s="32" t="s">
        <v>260</v>
      </c>
      <c r="E33" s="32" t="s">
        <v>271</v>
      </c>
      <c r="F33" s="161"/>
      <c r="G33" s="161"/>
      <c r="H33" s="163">
        <v>0</v>
      </c>
      <c r="I33" s="163">
        <v>0</v>
      </c>
      <c r="J33" s="164">
        <f t="shared" ref="J33" si="17">SUM(H33:I33)</f>
        <v>0</v>
      </c>
      <c r="K33" s="165"/>
      <c r="L33" s="163"/>
      <c r="M33" s="163"/>
      <c r="N33" s="163"/>
      <c r="O33" s="163"/>
      <c r="P33" s="163"/>
      <c r="Q33" s="166">
        <f t="shared" si="3"/>
        <v>0</v>
      </c>
      <c r="R33" s="167">
        <f t="shared" si="4"/>
        <v>0</v>
      </c>
      <c r="S33" s="163">
        <f t="shared" ref="S33" si="18">SUM(R33*10)</f>
        <v>0</v>
      </c>
      <c r="T33" s="163">
        <f>SUM(S33*'Start Here- Data Sheet'!$B$3)</f>
        <v>0</v>
      </c>
      <c r="U33" s="163">
        <v>0</v>
      </c>
      <c r="V33" s="163">
        <v>0</v>
      </c>
      <c r="W33" s="163">
        <v>0</v>
      </c>
      <c r="X33" s="163">
        <v>0</v>
      </c>
      <c r="Y33" s="163">
        <v>0</v>
      </c>
      <c r="Z33" s="163">
        <v>0</v>
      </c>
      <c r="AA33" s="163">
        <v>0</v>
      </c>
      <c r="AB33" s="163">
        <v>0</v>
      </c>
      <c r="AC33" s="163">
        <f t="shared" si="8"/>
        <v>0</v>
      </c>
      <c r="AD33" s="163">
        <f t="shared" si="9"/>
        <v>118757</v>
      </c>
      <c r="AE33" s="14"/>
    </row>
    <row r="34" spans="1:31" x14ac:dyDescent="0.25">
      <c r="A34" s="32" t="s">
        <v>1</v>
      </c>
      <c r="B34" s="32" t="s">
        <v>0</v>
      </c>
      <c r="C34" s="32" t="s">
        <v>4</v>
      </c>
      <c r="D34" s="32" t="s">
        <v>260</v>
      </c>
      <c r="E34" s="32" t="s">
        <v>271</v>
      </c>
      <c r="F34" s="161"/>
      <c r="G34" s="161"/>
      <c r="H34" s="163">
        <v>0</v>
      </c>
      <c r="I34" s="163">
        <v>0</v>
      </c>
      <c r="J34" s="164">
        <f t="shared" si="2"/>
        <v>0</v>
      </c>
      <c r="K34" s="165"/>
      <c r="L34" s="163"/>
      <c r="M34" s="163"/>
      <c r="N34" s="163"/>
      <c r="O34" s="163"/>
      <c r="P34" s="163"/>
      <c r="Q34" s="166">
        <f t="shared" si="3"/>
        <v>0</v>
      </c>
      <c r="R34" s="167">
        <f t="shared" si="4"/>
        <v>0</v>
      </c>
      <c r="S34" s="163">
        <f t="shared" ref="S34" si="19">SUM(R34*10)</f>
        <v>0</v>
      </c>
      <c r="T34" s="163">
        <f>SUM(S34*'Start Here- Data Sheet'!$B$3)</f>
        <v>0</v>
      </c>
      <c r="U34" s="163">
        <v>0</v>
      </c>
      <c r="V34" s="163">
        <v>0</v>
      </c>
      <c r="W34" s="163">
        <v>0</v>
      </c>
      <c r="X34" s="163">
        <v>0</v>
      </c>
      <c r="Y34" s="163">
        <v>0</v>
      </c>
      <c r="Z34" s="163">
        <v>0</v>
      </c>
      <c r="AA34" s="163">
        <v>0</v>
      </c>
      <c r="AB34" s="163">
        <v>0</v>
      </c>
      <c r="AC34" s="163">
        <f t="shared" si="8"/>
        <v>0</v>
      </c>
      <c r="AD34" s="163">
        <f t="shared" si="9"/>
        <v>118757</v>
      </c>
      <c r="AE34" s="14"/>
    </row>
    <row r="35" spans="1:31" ht="15.75" thickBot="1" x14ac:dyDescent="0.3">
      <c r="A35" s="19"/>
      <c r="B35" s="20"/>
      <c r="C35" s="20"/>
      <c r="D35" s="20"/>
      <c r="E35" s="20"/>
      <c r="F35" s="21"/>
      <c r="G35" s="21"/>
      <c r="H35" s="21">
        <f>SUM(H4:H34)</f>
        <v>2</v>
      </c>
      <c r="I35" s="21">
        <f>SUM(I4:I34)</f>
        <v>0</v>
      </c>
      <c r="J35" s="150">
        <f t="shared" ref="J35:AB35" si="20">SUM(J3:J34)</f>
        <v>6</v>
      </c>
      <c r="K35" s="158">
        <f t="shared" si="20"/>
        <v>2000</v>
      </c>
      <c r="L35" s="159">
        <f t="shared" si="20"/>
        <v>350</v>
      </c>
      <c r="M35" s="159">
        <f t="shared" si="20"/>
        <v>125</v>
      </c>
      <c r="N35" s="159">
        <f t="shared" si="20"/>
        <v>25</v>
      </c>
      <c r="O35" s="159">
        <f t="shared" si="20"/>
        <v>50</v>
      </c>
      <c r="P35" s="159">
        <f t="shared" si="20"/>
        <v>25</v>
      </c>
      <c r="Q35" s="160">
        <f t="shared" si="20"/>
        <v>1425</v>
      </c>
      <c r="R35" s="159">
        <f t="shared" si="20"/>
        <v>1425</v>
      </c>
      <c r="S35" s="22">
        <f t="shared" si="20"/>
        <v>14250</v>
      </c>
      <c r="T35" s="22">
        <f t="shared" si="20"/>
        <v>1425</v>
      </c>
      <c r="U35" s="22">
        <f t="shared" si="20"/>
        <v>2000</v>
      </c>
      <c r="V35" s="22">
        <f t="shared" si="20"/>
        <v>0</v>
      </c>
      <c r="W35" s="22">
        <f t="shared" si="20"/>
        <v>0</v>
      </c>
      <c r="X35" s="22">
        <f t="shared" si="20"/>
        <v>0</v>
      </c>
      <c r="Y35" s="22">
        <f t="shared" si="20"/>
        <v>0</v>
      </c>
      <c r="Z35" s="22">
        <f t="shared" si="20"/>
        <v>0</v>
      </c>
      <c r="AA35" s="22">
        <f t="shared" si="20"/>
        <v>0</v>
      </c>
      <c r="AB35" s="22">
        <f t="shared" si="20"/>
        <v>0</v>
      </c>
      <c r="AC35" s="23">
        <f>SUM(AC2:AC34)</f>
        <v>118757</v>
      </c>
      <c r="AD35" s="24">
        <f>SUM(AD34)</f>
        <v>118757</v>
      </c>
      <c r="AE35" s="25"/>
    </row>
    <row r="36" spans="1:31" x14ac:dyDescent="0.25">
      <c r="A36" s="10" t="s">
        <v>215</v>
      </c>
      <c r="B36" s="11"/>
      <c r="C36" s="11"/>
      <c r="D36" s="11"/>
      <c r="E36" s="11"/>
      <c r="F36" s="11" t="s">
        <v>196</v>
      </c>
      <c r="G36" s="11" t="s">
        <v>197</v>
      </c>
      <c r="H36" s="11" t="s">
        <v>198</v>
      </c>
      <c r="I36" s="11" t="s">
        <v>199</v>
      </c>
      <c r="J36" s="149" t="s">
        <v>200</v>
      </c>
      <c r="K36" s="152" t="s">
        <v>291</v>
      </c>
      <c r="L36" s="153" t="s">
        <v>292</v>
      </c>
      <c r="M36" s="153" t="s">
        <v>293</v>
      </c>
      <c r="N36" s="153" t="s">
        <v>294</v>
      </c>
      <c r="O36" s="153" t="s">
        <v>295</v>
      </c>
      <c r="P36" s="153" t="s">
        <v>296</v>
      </c>
      <c r="Q36" s="154" t="s">
        <v>297</v>
      </c>
      <c r="R36" s="151" t="s">
        <v>201</v>
      </c>
      <c r="S36" s="13" t="s">
        <v>202</v>
      </c>
      <c r="T36" s="13" t="s">
        <v>203</v>
      </c>
      <c r="U36" s="13" t="s">
        <v>204</v>
      </c>
      <c r="V36" s="13" t="s">
        <v>205</v>
      </c>
      <c r="W36" s="13" t="s">
        <v>206</v>
      </c>
      <c r="X36" s="13" t="s">
        <v>207</v>
      </c>
      <c r="Y36" s="13" t="s">
        <v>208</v>
      </c>
      <c r="Z36" s="13" t="s">
        <v>209</v>
      </c>
      <c r="AA36" s="13" t="s">
        <v>210</v>
      </c>
      <c r="AB36" s="13" t="s">
        <v>211</v>
      </c>
      <c r="AC36" s="13" t="s">
        <v>212</v>
      </c>
      <c r="AD36" s="13" t="s">
        <v>216</v>
      </c>
      <c r="AE36" s="10" t="s">
        <v>214</v>
      </c>
    </row>
    <row r="37" spans="1:31" ht="15.75" thickBot="1" x14ac:dyDescent="0.3"/>
    <row r="38" spans="1:31" x14ac:dyDescent="0.25">
      <c r="A38" s="29" t="s">
        <v>217</v>
      </c>
      <c r="B38" s="30">
        <f>SUM(S35)</f>
        <v>14250</v>
      </c>
      <c r="C38" s="31">
        <f>SUM(B38)</f>
        <v>14250</v>
      </c>
      <c r="D38" s="28"/>
      <c r="E38" s="28"/>
      <c r="J38" s="27"/>
      <c r="K38" s="157" t="s">
        <v>291</v>
      </c>
      <c r="L38" s="46">
        <f>SUM(K35)</f>
        <v>2000</v>
      </c>
      <c r="M38" s="46"/>
      <c r="N38" s="27"/>
      <c r="O38" s="27"/>
      <c r="P38" s="27"/>
      <c r="Q38" s="27"/>
      <c r="R38" s="106" t="s">
        <v>218</v>
      </c>
      <c r="S38" s="106"/>
      <c r="T38" s="18">
        <v>23000</v>
      </c>
      <c r="Y38" s="17" t="s">
        <v>210</v>
      </c>
      <c r="Z38" s="17">
        <f>SUM(AA35)</f>
        <v>0</v>
      </c>
    </row>
    <row r="39" spans="1:31" x14ac:dyDescent="0.25">
      <c r="A39" s="33" t="s">
        <v>203</v>
      </c>
      <c r="B39" s="17">
        <f>SUM(T35)</f>
        <v>1425</v>
      </c>
      <c r="C39" s="34">
        <f>SUM(B38:B39)</f>
        <v>15675</v>
      </c>
      <c r="D39" s="28"/>
      <c r="E39" s="28"/>
      <c r="K39" s="32" t="s">
        <v>297</v>
      </c>
      <c r="L39" s="46">
        <f>SUM(Q35)</f>
        <v>1425</v>
      </c>
      <c r="M39" s="46">
        <f>SUM(L39/L38)</f>
        <v>0.71250000000000002</v>
      </c>
      <c r="R39" s="106" t="s">
        <v>219</v>
      </c>
      <c r="S39" s="106"/>
      <c r="T39" s="18">
        <f>SUM(T38-R35)</f>
        <v>21575</v>
      </c>
      <c r="Y39" s="17" t="s">
        <v>211</v>
      </c>
      <c r="Z39" s="17">
        <f>SUM(AB35)</f>
        <v>0</v>
      </c>
      <c r="AE39" s="28"/>
    </row>
    <row r="40" spans="1:31" x14ac:dyDescent="0.25">
      <c r="A40" s="33" t="s">
        <v>220</v>
      </c>
      <c r="B40" s="17">
        <f>SUM(U35)</f>
        <v>2000</v>
      </c>
      <c r="C40" s="34">
        <f>SUM(B38:B40)</f>
        <v>17675</v>
      </c>
      <c r="D40" s="28"/>
      <c r="E40" s="28"/>
      <c r="Y40" s="28" t="s">
        <v>221</v>
      </c>
      <c r="Z40" s="28">
        <f>SUM(Z38:Z39)</f>
        <v>0</v>
      </c>
      <c r="AE40" s="28"/>
    </row>
    <row r="41" spans="1:31" ht="15.75" thickBot="1" x14ac:dyDescent="0.3">
      <c r="A41" s="35" t="s">
        <v>222</v>
      </c>
      <c r="B41" s="36">
        <f>SUM(X35)</f>
        <v>0</v>
      </c>
      <c r="C41" s="37">
        <f>SUM(B38:B41)</f>
        <v>17675</v>
      </c>
      <c r="D41" s="28"/>
      <c r="E41" s="28"/>
      <c r="H41" s="27"/>
      <c r="I41" s="28"/>
      <c r="J41" s="28"/>
      <c r="K41" s="28"/>
      <c r="L41" s="28"/>
      <c r="M41" s="28"/>
      <c r="N41" s="28"/>
      <c r="O41" s="28"/>
      <c r="P41" s="28"/>
      <c r="Q41" s="28"/>
      <c r="R41" s="28"/>
      <c r="AC41"/>
      <c r="AD41"/>
    </row>
    <row r="42" spans="1:31" x14ac:dyDescent="0.25">
      <c r="A42" s="38" t="s">
        <v>208</v>
      </c>
      <c r="B42" s="39">
        <f>SUM(Y35)</f>
        <v>0</v>
      </c>
      <c r="C42" s="40">
        <f>SUM(B42)</f>
        <v>0</v>
      </c>
      <c r="D42" s="28"/>
      <c r="E42" s="28"/>
      <c r="H42" s="27"/>
      <c r="I42" s="28"/>
      <c r="J42" s="28"/>
      <c r="K42" s="28"/>
      <c r="L42" s="28"/>
      <c r="M42" s="28"/>
      <c r="N42" s="28"/>
      <c r="O42" s="28"/>
      <c r="P42" s="28"/>
      <c r="Q42" s="28"/>
      <c r="R42" s="28"/>
      <c r="AC42"/>
      <c r="AD42"/>
    </row>
    <row r="43" spans="1:31" x14ac:dyDescent="0.25">
      <c r="A43" s="33" t="s">
        <v>223</v>
      </c>
      <c r="B43" s="17">
        <f>SUM(V35)</f>
        <v>0</v>
      </c>
      <c r="C43" s="40">
        <f>SUM(B43)</f>
        <v>0</v>
      </c>
      <c r="D43" s="28"/>
      <c r="E43" s="28"/>
      <c r="H43" s="27"/>
      <c r="I43" s="28"/>
      <c r="J43" s="28"/>
      <c r="K43" s="28"/>
      <c r="L43" s="28"/>
      <c r="M43" s="28"/>
      <c r="N43" s="28"/>
      <c r="O43" s="28"/>
      <c r="P43" s="28"/>
      <c r="Q43" s="28"/>
      <c r="R43" s="28"/>
      <c r="AC43"/>
      <c r="AD43"/>
    </row>
    <row r="44" spans="1:31" x14ac:dyDescent="0.25">
      <c r="A44" s="33" t="s">
        <v>224</v>
      </c>
      <c r="B44" s="17">
        <f>SUM(W35)</f>
        <v>0</v>
      </c>
      <c r="C44" s="40">
        <f>SUM(B44)</f>
        <v>0</v>
      </c>
      <c r="D44" s="28"/>
      <c r="E44" s="28"/>
      <c r="H44" s="27"/>
      <c r="I44" s="28"/>
      <c r="J44" s="28"/>
      <c r="K44" s="28"/>
      <c r="L44" s="28"/>
      <c r="M44" s="28"/>
      <c r="N44" s="28"/>
      <c r="O44" s="28"/>
      <c r="P44" s="28"/>
      <c r="Q44" s="28"/>
      <c r="R44" s="28"/>
      <c r="W44" s="41"/>
      <c r="AC44"/>
      <c r="AD44"/>
    </row>
    <row r="45" spans="1:31" x14ac:dyDescent="0.25">
      <c r="A45" s="33"/>
      <c r="B45" s="17"/>
      <c r="C45" s="40">
        <f>SUM(B45)</f>
        <v>0</v>
      </c>
      <c r="D45" s="28"/>
      <c r="E45" s="28"/>
      <c r="H45" s="27"/>
      <c r="I45" s="28"/>
      <c r="J45" s="28"/>
      <c r="K45" s="28"/>
      <c r="L45" s="28"/>
      <c r="M45" s="28"/>
      <c r="N45" s="28"/>
      <c r="O45" s="28"/>
      <c r="P45" s="28"/>
      <c r="Q45" s="28"/>
      <c r="R45" s="28"/>
      <c r="W45" s="41"/>
      <c r="AC45"/>
      <c r="AD45"/>
    </row>
    <row r="46" spans="1:31" ht="15.75" thickBot="1" x14ac:dyDescent="0.3">
      <c r="A46" s="35" t="s">
        <v>225</v>
      </c>
      <c r="B46" s="36">
        <f>SUM(Z35)</f>
        <v>0</v>
      </c>
      <c r="C46" s="37">
        <f>SUM(B42:B46)</f>
        <v>0</v>
      </c>
      <c r="D46" s="28"/>
      <c r="E46" s="28"/>
      <c r="H46" s="27"/>
      <c r="I46" s="27"/>
      <c r="Z46" s="41"/>
      <c r="AE46" s="28"/>
    </row>
    <row r="47" spans="1:31" x14ac:dyDescent="0.25">
      <c r="A47" s="42" t="s">
        <v>226</v>
      </c>
      <c r="B47" s="28">
        <f>SUM(B38:B46)</f>
        <v>17675</v>
      </c>
      <c r="C47" s="28">
        <f>SUM(C46,C41)</f>
        <v>17675</v>
      </c>
      <c r="D47" s="28"/>
      <c r="E47" s="28"/>
      <c r="H47" s="27"/>
      <c r="I47" s="27"/>
      <c r="AE47" s="28"/>
    </row>
    <row r="48" spans="1:31" x14ac:dyDescent="0.25">
      <c r="H48" s="27"/>
      <c r="I48" s="27"/>
      <c r="AE48" s="28"/>
    </row>
    <row r="49" spans="26:31" x14ac:dyDescent="0.25">
      <c r="AE49" s="28"/>
    </row>
    <row r="62" spans="26:31" x14ac:dyDescent="0.25">
      <c r="Z62" s="41"/>
    </row>
    <row r="63" spans="26:31" x14ac:dyDescent="0.25">
      <c r="Z63" s="41"/>
    </row>
    <row r="64" spans="26:31" x14ac:dyDescent="0.25">
      <c r="Z64" s="41"/>
    </row>
    <row r="65" spans="26:26" x14ac:dyDescent="0.25">
      <c r="Z65" s="41"/>
    </row>
    <row r="66" spans="26:26" x14ac:dyDescent="0.25">
      <c r="Z66" s="41"/>
    </row>
    <row r="67" spans="26:26" x14ac:dyDescent="0.25">
      <c r="Z67" s="41"/>
    </row>
    <row r="68" spans="26:26" x14ac:dyDescent="0.25">
      <c r="Z68" s="41"/>
    </row>
  </sheetData>
  <autoFilter ref="A1:E36" xr:uid="{D9427726-9144-4E20-AAAB-640C8E3C6A4D}"/>
  <mergeCells count="2">
    <mergeCell ref="R38:S38"/>
    <mergeCell ref="R39:S39"/>
  </mergeCell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 xr:uid="{571C68DF-C83F-42EB-B82C-6E94748DD67B}">
          <x14:formula1>
            <xm:f>'Start Here- Data Sheet'!$I:$I</xm:f>
          </x14:formula1>
          <xm:sqref>A1 A3:A34</xm:sqref>
        </x14:dataValidation>
        <x14:dataValidation type="list" allowBlank="1" showInputMessage="1" showErrorMessage="1" xr:uid="{4C819D1A-75C5-41EA-A45E-DF61312ECC3C}">
          <x14:formula1>
            <xm:f>'Start Here- Data Sheet'!$G:$G</xm:f>
          </x14:formula1>
          <xm:sqref>B3:B34</xm:sqref>
        </x14:dataValidation>
        <x14:dataValidation type="list" allowBlank="1" showInputMessage="1" showErrorMessage="1" xr:uid="{C6878663-153D-478A-9F98-EC0BCB7F0A73}">
          <x14:formula1>
            <xm:f>'Start Here- Data Sheet'!$M:$M</xm:f>
          </x14:formula1>
          <xm:sqref>C3:C34</xm:sqref>
        </x14:dataValidation>
        <x14:dataValidation type="list" allowBlank="1" showInputMessage="1" showErrorMessage="1" xr:uid="{2D630A76-5F13-4A35-8981-1D1AAE1D5BBE}">
          <x14:formula1>
            <xm:f>'Start Here- Data Sheet'!$S:$S</xm:f>
          </x14:formula1>
          <xm:sqref>D3:D34</xm:sqref>
        </x14:dataValidation>
        <x14:dataValidation type="list" allowBlank="1" showInputMessage="1" showErrorMessage="1" xr:uid="{AF0183B3-5FF7-42E3-9A1F-D57CFB1BCE7B}">
          <x14:formula1>
            <xm:f>'Start Here- Data Sheet'!$U:$U</xm:f>
          </x14:formula1>
          <xm:sqref>E3:E34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3456C0-F71F-43F4-86EE-7B3F7792F35B}">
  <dimension ref="A1:V41"/>
  <sheetViews>
    <sheetView zoomScale="90" zoomScaleNormal="90" workbookViewId="0">
      <selection activeCell="T28" sqref="T28:U28"/>
    </sheetView>
  </sheetViews>
  <sheetFormatPr defaultColWidth="14.140625" defaultRowHeight="15" x14ac:dyDescent="0.25"/>
  <cols>
    <col min="1" max="1" width="44.140625" bestFit="1" customWidth="1"/>
    <col min="2" max="2" width="22.28515625" style="26" customWidth="1"/>
    <col min="3" max="3" width="25.5703125" style="26" customWidth="1"/>
    <col min="4" max="4" width="11.5703125" style="26" bestFit="1" customWidth="1"/>
    <col min="5" max="5" width="12.85546875" style="26" customWidth="1"/>
    <col min="6" max="6" width="8" style="26" customWidth="1"/>
    <col min="7" max="7" width="10.140625" style="26" bestFit="1" customWidth="1"/>
    <col min="8" max="8" width="9.85546875" style="26" bestFit="1" customWidth="1"/>
    <col min="9" max="9" width="11.7109375" style="27" customWidth="1"/>
    <col min="10" max="10" width="11.28515625" style="28" bestFit="1" customWidth="1"/>
    <col min="11" max="11" width="10" style="28" bestFit="1" customWidth="1"/>
    <col min="12" max="12" width="10.28515625" style="28" customWidth="1"/>
    <col min="13" max="13" width="8.5703125" style="28" customWidth="1"/>
    <col min="14" max="15" width="8.7109375" style="28" bestFit="1" customWidth="1"/>
    <col min="16" max="16" width="9.85546875" style="28" bestFit="1" customWidth="1"/>
    <col min="17" max="17" width="10.7109375" style="28" bestFit="1" customWidth="1"/>
    <col min="18" max="18" width="13.140625" style="28" bestFit="1" customWidth="1"/>
    <col min="19" max="19" width="12.42578125" style="28" bestFit="1" customWidth="1"/>
    <col min="20" max="20" width="9.85546875" style="28" bestFit="1" customWidth="1"/>
    <col min="21" max="21" width="13.28515625" style="28" customWidth="1"/>
    <col min="22" max="22" width="127.140625" bestFit="1" customWidth="1"/>
  </cols>
  <sheetData>
    <row r="1" spans="1:22" x14ac:dyDescent="0.25">
      <c r="A1" s="10" t="s">
        <v>195</v>
      </c>
      <c r="B1" s="11" t="s">
        <v>0</v>
      </c>
      <c r="C1" s="11" t="s">
        <v>4</v>
      </c>
      <c r="D1" s="11" t="s">
        <v>196</v>
      </c>
      <c r="E1" s="11" t="s">
        <v>197</v>
      </c>
      <c r="F1" s="11" t="s">
        <v>198</v>
      </c>
      <c r="G1" s="11" t="s">
        <v>199</v>
      </c>
      <c r="H1" s="11" t="s">
        <v>200</v>
      </c>
      <c r="I1" s="12" t="s">
        <v>201</v>
      </c>
      <c r="J1" s="13" t="s">
        <v>202</v>
      </c>
      <c r="K1" s="13" t="s">
        <v>203</v>
      </c>
      <c r="L1" s="13" t="s">
        <v>204</v>
      </c>
      <c r="M1" s="13" t="s">
        <v>205</v>
      </c>
      <c r="N1" s="13" t="s">
        <v>206</v>
      </c>
      <c r="O1" s="13" t="s">
        <v>207</v>
      </c>
      <c r="P1" s="13" t="s">
        <v>208</v>
      </c>
      <c r="Q1" s="13" t="s">
        <v>209</v>
      </c>
      <c r="R1" s="13" t="s">
        <v>210</v>
      </c>
      <c r="S1" s="13" t="s">
        <v>211</v>
      </c>
      <c r="T1" s="13" t="s">
        <v>212</v>
      </c>
      <c r="U1" s="13" t="s">
        <v>213</v>
      </c>
      <c r="V1" s="10" t="s">
        <v>214</v>
      </c>
    </row>
    <row r="2" spans="1:22" x14ac:dyDescent="0.25">
      <c r="A2" s="10"/>
      <c r="B2" s="11"/>
      <c r="C2" s="11"/>
      <c r="D2" s="11"/>
      <c r="E2" s="11"/>
      <c r="F2" s="11"/>
      <c r="G2" s="11"/>
      <c r="H2" s="11"/>
      <c r="I2" s="12"/>
      <c r="J2" s="13"/>
      <c r="K2" s="13"/>
      <c r="L2" s="13"/>
      <c r="M2" s="13"/>
      <c r="N2" s="13"/>
      <c r="O2" s="13"/>
      <c r="P2" s="13"/>
      <c r="Q2" s="13"/>
      <c r="R2" s="13"/>
      <c r="S2" s="13"/>
      <c r="T2" s="101">
        <f>SUM('Start Here- Data Sheet'!B2)</f>
        <v>184932</v>
      </c>
      <c r="U2" s="13"/>
      <c r="V2" s="10"/>
    </row>
    <row r="3" spans="1:22" s="63" customFormat="1" x14ac:dyDescent="0.25">
      <c r="A3" s="58" t="s">
        <v>6</v>
      </c>
      <c r="B3" s="59" t="s">
        <v>12</v>
      </c>
      <c r="C3" s="59" t="s">
        <v>9</v>
      </c>
      <c r="D3" s="60"/>
      <c r="E3" s="60"/>
      <c r="F3" s="59">
        <v>1</v>
      </c>
      <c r="G3" s="61">
        <v>0</v>
      </c>
      <c r="H3" s="59">
        <f>SUM(F3:G3)</f>
        <v>1</v>
      </c>
      <c r="I3" s="62">
        <v>100</v>
      </c>
      <c r="J3" s="61">
        <f t="shared" ref="J3" si="0">SUM(I3*10)</f>
        <v>1000</v>
      </c>
      <c r="K3" s="61">
        <f>SUM(J3*'Start Here- Data Sheet'!$B$3)</f>
        <v>100</v>
      </c>
      <c r="L3" s="61">
        <v>500</v>
      </c>
      <c r="M3" s="61"/>
      <c r="N3" s="61"/>
      <c r="O3" s="61">
        <v>0</v>
      </c>
      <c r="P3" s="61">
        <v>0</v>
      </c>
      <c r="Q3" s="61">
        <v>750</v>
      </c>
      <c r="R3" s="61">
        <v>0</v>
      </c>
      <c r="S3" s="61">
        <v>0</v>
      </c>
      <c r="T3" s="61">
        <f t="shared" ref="T3" si="1">SUM(J3:S3)</f>
        <v>2350</v>
      </c>
      <c r="U3" s="61">
        <f>SUM(T2:T3)</f>
        <v>187282</v>
      </c>
      <c r="V3" s="58"/>
    </row>
    <row r="4" spans="1:22" s="63" customFormat="1" x14ac:dyDescent="0.25">
      <c r="A4" s="58" t="s">
        <v>182</v>
      </c>
      <c r="B4" s="59" t="s">
        <v>155</v>
      </c>
      <c r="C4" s="59" t="s">
        <v>22</v>
      </c>
      <c r="D4" s="60"/>
      <c r="E4" s="60"/>
      <c r="F4" s="59">
        <v>0</v>
      </c>
      <c r="G4" s="59"/>
      <c r="H4" s="59">
        <f t="shared" ref="H4:H5" si="2">SUM(F4:G4)</f>
        <v>0</v>
      </c>
      <c r="I4" s="62">
        <v>0</v>
      </c>
      <c r="J4" s="61">
        <v>0</v>
      </c>
      <c r="K4" s="61">
        <f>SUM(J4*'Start Here- Data Sheet'!$B$3)</f>
        <v>0</v>
      </c>
      <c r="L4" s="61">
        <v>0</v>
      </c>
      <c r="M4" s="61">
        <v>100</v>
      </c>
      <c r="N4" s="61"/>
      <c r="O4" s="61"/>
      <c r="P4" s="61"/>
      <c r="Q4" s="61"/>
      <c r="R4" s="61"/>
      <c r="S4" s="61"/>
      <c r="T4" s="61">
        <f t="shared" ref="T4" si="3">SUM(J4:S4)</f>
        <v>100</v>
      </c>
      <c r="U4" s="61">
        <f>SUM(U3,T4)</f>
        <v>187382</v>
      </c>
      <c r="V4" s="64"/>
    </row>
    <row r="5" spans="1:22" s="63" customFormat="1" x14ac:dyDescent="0.25">
      <c r="A5" s="58" t="s">
        <v>184</v>
      </c>
      <c r="B5" s="59" t="s">
        <v>155</v>
      </c>
      <c r="C5" s="59" t="s">
        <v>22</v>
      </c>
      <c r="D5" s="60"/>
      <c r="E5" s="60"/>
      <c r="F5" s="59">
        <v>0</v>
      </c>
      <c r="G5" s="59"/>
      <c r="H5" s="59">
        <f t="shared" si="2"/>
        <v>0</v>
      </c>
      <c r="I5" s="62">
        <v>0</v>
      </c>
      <c r="J5" s="61">
        <v>0</v>
      </c>
      <c r="K5" s="61">
        <f>SUM(J5*'Start Here- Data Sheet'!$B$3)</f>
        <v>0</v>
      </c>
      <c r="L5" s="61">
        <v>0</v>
      </c>
      <c r="M5" s="61">
        <v>200</v>
      </c>
      <c r="N5" s="61"/>
      <c r="O5" s="61"/>
      <c r="P5" s="61"/>
      <c r="Q5" s="61"/>
      <c r="R5" s="61"/>
      <c r="S5" s="61"/>
      <c r="T5" s="61">
        <f t="shared" ref="T5:T18" si="4">SUM(J5:S5)</f>
        <v>200</v>
      </c>
      <c r="U5" s="61">
        <f t="shared" ref="U5:U18" si="5">SUM(U4,T5)</f>
        <v>187582</v>
      </c>
      <c r="V5" s="64"/>
    </row>
    <row r="6" spans="1:22" s="63" customFormat="1" x14ac:dyDescent="0.25">
      <c r="A6" s="58" t="s">
        <v>186</v>
      </c>
      <c r="B6" s="59" t="s">
        <v>155</v>
      </c>
      <c r="C6" s="59" t="s">
        <v>22</v>
      </c>
      <c r="D6" s="60"/>
      <c r="E6" s="60"/>
      <c r="F6" s="59">
        <v>0</v>
      </c>
      <c r="G6" s="59"/>
      <c r="H6" s="59">
        <f>SUM(F6:G6)</f>
        <v>0</v>
      </c>
      <c r="I6" s="62">
        <v>0</v>
      </c>
      <c r="J6" s="61">
        <f>SUM(I6*10)</f>
        <v>0</v>
      </c>
      <c r="K6" s="61">
        <f>SUM(J6*'Start Here- Data Sheet'!$B$3)</f>
        <v>0</v>
      </c>
      <c r="L6" s="61">
        <v>0</v>
      </c>
      <c r="M6" s="61">
        <v>300</v>
      </c>
      <c r="N6" s="61"/>
      <c r="O6" s="61"/>
      <c r="P6" s="61"/>
      <c r="Q6" s="61"/>
      <c r="R6" s="61"/>
      <c r="S6" s="61"/>
      <c r="T6" s="61">
        <f t="shared" si="4"/>
        <v>300</v>
      </c>
      <c r="U6" s="61">
        <f t="shared" si="5"/>
        <v>187882</v>
      </c>
      <c r="V6" s="64"/>
    </row>
    <row r="7" spans="1:22" s="63" customFormat="1" x14ac:dyDescent="0.25">
      <c r="A7" s="58" t="s">
        <v>182</v>
      </c>
      <c r="B7" s="59" t="s">
        <v>155</v>
      </c>
      <c r="C7" s="59" t="s">
        <v>22</v>
      </c>
      <c r="D7" s="60"/>
      <c r="E7" s="60"/>
      <c r="F7" s="59">
        <v>0</v>
      </c>
      <c r="G7" s="59"/>
      <c r="H7" s="59">
        <f>SUM(F7:G7)</f>
        <v>0</v>
      </c>
      <c r="I7" s="62">
        <v>0</v>
      </c>
      <c r="J7" s="61">
        <f>SUM(I7*10)</f>
        <v>0</v>
      </c>
      <c r="K7" s="61">
        <f>SUM(J7*'Start Here- Data Sheet'!$B$3)</f>
        <v>0</v>
      </c>
      <c r="L7" s="61">
        <v>0</v>
      </c>
      <c r="M7" s="61">
        <v>400</v>
      </c>
      <c r="N7" s="61"/>
      <c r="O7" s="61"/>
      <c r="P7" s="61"/>
      <c r="Q7" s="61"/>
      <c r="R7" s="61"/>
      <c r="S7" s="61"/>
      <c r="T7" s="61">
        <f t="shared" si="4"/>
        <v>400</v>
      </c>
      <c r="U7" s="61">
        <f t="shared" si="5"/>
        <v>188282</v>
      </c>
      <c r="V7" s="64"/>
    </row>
    <row r="8" spans="1:22" s="63" customFormat="1" x14ac:dyDescent="0.25">
      <c r="A8" s="58" t="s">
        <v>182</v>
      </c>
      <c r="B8" s="59" t="s">
        <v>155</v>
      </c>
      <c r="C8" s="59" t="s">
        <v>22</v>
      </c>
      <c r="D8" s="60"/>
      <c r="E8" s="60"/>
      <c r="F8" s="59">
        <v>0</v>
      </c>
      <c r="G8" s="59"/>
      <c r="H8" s="59">
        <f>SUM(F8:G8)</f>
        <v>0</v>
      </c>
      <c r="I8" s="62">
        <v>0</v>
      </c>
      <c r="J8" s="61">
        <f>SUM(I8*10)</f>
        <v>0</v>
      </c>
      <c r="K8" s="61">
        <f>SUM(J8*'Start Here- Data Sheet'!$B$3)</f>
        <v>0</v>
      </c>
      <c r="L8" s="61">
        <v>0</v>
      </c>
      <c r="M8" s="61">
        <v>500</v>
      </c>
      <c r="N8" s="61"/>
      <c r="O8" s="61"/>
      <c r="P8" s="61"/>
      <c r="Q8" s="61"/>
      <c r="R8" s="61"/>
      <c r="S8" s="61"/>
      <c r="T8" s="61">
        <f t="shared" si="4"/>
        <v>500</v>
      </c>
      <c r="U8" s="61">
        <f t="shared" si="5"/>
        <v>188782</v>
      </c>
      <c r="V8" s="64"/>
    </row>
    <row r="9" spans="1:22" s="63" customFormat="1" x14ac:dyDescent="0.25">
      <c r="A9" s="58" t="s">
        <v>190</v>
      </c>
      <c r="B9" s="59" t="s">
        <v>164</v>
      </c>
      <c r="C9" s="59" t="s">
        <v>29</v>
      </c>
      <c r="D9" s="60"/>
      <c r="E9" s="60"/>
      <c r="F9" s="59"/>
      <c r="G9" s="59"/>
      <c r="H9" s="59"/>
      <c r="I9" s="62"/>
      <c r="J9" s="61"/>
      <c r="K9" s="61">
        <f>SUM(J9*'Start Here- Data Sheet'!$B$3)</f>
        <v>0</v>
      </c>
      <c r="L9" s="61"/>
      <c r="M9" s="61"/>
      <c r="N9" s="61"/>
      <c r="O9" s="61"/>
      <c r="P9" s="61">
        <v>1000</v>
      </c>
      <c r="Q9" s="61"/>
      <c r="R9" s="61"/>
      <c r="S9" s="61"/>
      <c r="T9" s="61">
        <f t="shared" si="4"/>
        <v>1000</v>
      </c>
      <c r="U9" s="61">
        <f t="shared" si="5"/>
        <v>189782</v>
      </c>
      <c r="V9" s="64"/>
    </row>
    <row r="10" spans="1:22" s="63" customFormat="1" x14ac:dyDescent="0.25">
      <c r="A10" s="58" t="s">
        <v>192</v>
      </c>
      <c r="B10" s="59" t="s">
        <v>164</v>
      </c>
      <c r="C10" s="59" t="s">
        <v>87</v>
      </c>
      <c r="D10" s="60"/>
      <c r="E10" s="60"/>
      <c r="F10" s="59"/>
      <c r="G10" s="59"/>
      <c r="H10" s="59"/>
      <c r="I10" s="62"/>
      <c r="J10" s="61"/>
      <c r="K10" s="61">
        <f>SUM(J10*'Start Here- Data Sheet'!$B$3)</f>
        <v>0</v>
      </c>
      <c r="L10" s="61"/>
      <c r="M10" s="61"/>
      <c r="N10" s="61"/>
      <c r="O10" s="61"/>
      <c r="P10" s="61">
        <v>1000</v>
      </c>
      <c r="Q10" s="61"/>
      <c r="R10" s="61"/>
      <c r="S10" s="61"/>
      <c r="T10" s="61">
        <f t="shared" si="4"/>
        <v>1000</v>
      </c>
      <c r="U10" s="61">
        <f t="shared" si="5"/>
        <v>190782</v>
      </c>
      <c r="V10" s="64"/>
    </row>
    <row r="11" spans="1:22" s="63" customFormat="1" x14ac:dyDescent="0.25">
      <c r="A11" s="66" t="s">
        <v>171</v>
      </c>
      <c r="B11" s="59" t="s">
        <v>134</v>
      </c>
      <c r="C11" s="59" t="s">
        <v>16</v>
      </c>
      <c r="D11" s="60"/>
      <c r="E11" s="60"/>
      <c r="F11" s="59"/>
      <c r="G11" s="59"/>
      <c r="H11" s="59">
        <f t="shared" ref="H11" si="6">SUM(F11:G11)</f>
        <v>0</v>
      </c>
      <c r="I11" s="62">
        <v>0</v>
      </c>
      <c r="J11" s="61">
        <f t="shared" ref="J11" si="7">SUM(I11*10)</f>
        <v>0</v>
      </c>
      <c r="K11" s="61">
        <f>SUM(J11*'Start Here- Data Sheet'!$B$3)</f>
        <v>0</v>
      </c>
      <c r="L11" s="61"/>
      <c r="M11" s="61"/>
      <c r="N11" s="61"/>
      <c r="O11" s="61"/>
      <c r="P11" s="61"/>
      <c r="Q11" s="61"/>
      <c r="R11" s="61">
        <v>-100000</v>
      </c>
      <c r="S11" s="61"/>
      <c r="T11" s="61">
        <f t="shared" si="4"/>
        <v>-100000</v>
      </c>
      <c r="U11" s="61">
        <f t="shared" si="5"/>
        <v>90782</v>
      </c>
      <c r="V11" s="67"/>
    </row>
    <row r="12" spans="1:22" s="63" customFormat="1" x14ac:dyDescent="0.25">
      <c r="A12" s="58" t="s">
        <v>171</v>
      </c>
      <c r="B12" s="59" t="s">
        <v>134</v>
      </c>
      <c r="C12" s="59" t="s">
        <v>16</v>
      </c>
      <c r="D12" s="60"/>
      <c r="E12" s="60"/>
      <c r="F12" s="59"/>
      <c r="G12" s="59"/>
      <c r="H12" s="59"/>
      <c r="I12" s="62"/>
      <c r="J12" s="61"/>
      <c r="K12" s="61">
        <f>SUM(J12*'Start Here- Data Sheet'!$B$3)</f>
        <v>0</v>
      </c>
      <c r="L12" s="61"/>
      <c r="M12" s="61"/>
      <c r="N12" s="61"/>
      <c r="O12" s="61"/>
      <c r="P12" s="61"/>
      <c r="Q12" s="61"/>
      <c r="R12" s="61"/>
      <c r="S12" s="61">
        <v>5000</v>
      </c>
      <c r="T12" s="61">
        <f t="shared" si="4"/>
        <v>5000</v>
      </c>
      <c r="U12" s="61">
        <f t="shared" si="5"/>
        <v>95782</v>
      </c>
      <c r="V12" s="64"/>
    </row>
    <row r="13" spans="1:22" s="63" customFormat="1" x14ac:dyDescent="0.25">
      <c r="A13" s="58" t="s">
        <v>171</v>
      </c>
      <c r="B13" s="59" t="s">
        <v>134</v>
      </c>
      <c r="C13" s="59" t="s">
        <v>16</v>
      </c>
      <c r="D13" s="60"/>
      <c r="E13" s="60"/>
      <c r="F13" s="59"/>
      <c r="G13" s="59"/>
      <c r="H13" s="59"/>
      <c r="I13" s="62"/>
      <c r="J13" s="61"/>
      <c r="K13" s="61">
        <f>SUM(J13*'Start Here- Data Sheet'!$B$3)</f>
        <v>0</v>
      </c>
      <c r="L13" s="61"/>
      <c r="M13" s="61"/>
      <c r="N13" s="61"/>
      <c r="O13" s="61"/>
      <c r="P13" s="61"/>
      <c r="Q13" s="61"/>
      <c r="R13" s="61"/>
      <c r="S13" s="61">
        <v>9000</v>
      </c>
      <c r="T13" s="61">
        <f t="shared" si="4"/>
        <v>9000</v>
      </c>
      <c r="U13" s="61">
        <f t="shared" si="5"/>
        <v>104782</v>
      </c>
      <c r="V13" s="64"/>
    </row>
    <row r="14" spans="1:22" s="97" customFormat="1" x14ac:dyDescent="0.25">
      <c r="A14" s="91" t="s">
        <v>13</v>
      </c>
      <c r="B14" s="92" t="s">
        <v>25</v>
      </c>
      <c r="C14" s="92" t="s">
        <v>9</v>
      </c>
      <c r="D14" s="93"/>
      <c r="E14" s="93"/>
      <c r="F14" s="92">
        <v>2</v>
      </c>
      <c r="G14" s="92"/>
      <c r="H14" s="92">
        <f t="shared" ref="H14:H18" si="8">SUM(F14:G14)</f>
        <v>2</v>
      </c>
      <c r="I14" s="94">
        <v>200</v>
      </c>
      <c r="J14" s="95">
        <f t="shared" ref="J14:J18" si="9">SUM(I14*10)</f>
        <v>2000</v>
      </c>
      <c r="K14" s="95">
        <f>SUM(J14*'Start Here- Data Sheet'!$B$3)</f>
        <v>200</v>
      </c>
      <c r="L14" s="95">
        <v>0</v>
      </c>
      <c r="M14" s="95"/>
      <c r="N14" s="95"/>
      <c r="O14" s="95"/>
      <c r="P14" s="95"/>
      <c r="Q14" s="95"/>
      <c r="R14" s="95"/>
      <c r="S14" s="95"/>
      <c r="T14" s="95">
        <f t="shared" si="4"/>
        <v>2200</v>
      </c>
      <c r="U14" s="95">
        <f t="shared" si="5"/>
        <v>106982</v>
      </c>
      <c r="V14" s="96" t="s">
        <v>243</v>
      </c>
    </row>
    <row r="15" spans="1:22" s="73" customFormat="1" x14ac:dyDescent="0.25">
      <c r="A15" s="68" t="s">
        <v>43</v>
      </c>
      <c r="B15" s="69" t="s">
        <v>37</v>
      </c>
      <c r="C15" s="69" t="s">
        <v>9</v>
      </c>
      <c r="D15" s="70"/>
      <c r="E15" s="70"/>
      <c r="F15" s="69">
        <v>4</v>
      </c>
      <c r="G15" s="69"/>
      <c r="H15" s="69">
        <f>SUM(F15:G15)</f>
        <v>4</v>
      </c>
      <c r="I15" s="71">
        <v>1000</v>
      </c>
      <c r="J15" s="72">
        <f t="shared" ref="J15" si="10">SUM(I15*10)</f>
        <v>10000</v>
      </c>
      <c r="K15" s="72">
        <f>SUM(J15*'Start Here- Data Sheet'!$B$3)</f>
        <v>1000</v>
      </c>
      <c r="L15" s="72">
        <v>1000</v>
      </c>
      <c r="M15" s="72"/>
      <c r="N15" s="72"/>
      <c r="O15" s="72"/>
      <c r="P15" s="72"/>
      <c r="Q15" s="72"/>
      <c r="R15" s="72"/>
      <c r="S15" s="72"/>
      <c r="T15" s="72">
        <f t="shared" si="4"/>
        <v>12000</v>
      </c>
      <c r="U15" s="72">
        <f t="shared" si="5"/>
        <v>118982</v>
      </c>
      <c r="V15" s="68"/>
    </row>
    <row r="16" spans="1:22" s="73" customFormat="1" x14ac:dyDescent="0.25">
      <c r="A16" s="66" t="s">
        <v>171</v>
      </c>
      <c r="B16" s="69" t="s">
        <v>134</v>
      </c>
      <c r="C16" s="69" t="s">
        <v>16</v>
      </c>
      <c r="D16" s="70"/>
      <c r="E16" s="70"/>
      <c r="F16" s="69"/>
      <c r="G16" s="69"/>
      <c r="H16" s="69"/>
      <c r="I16" s="71"/>
      <c r="J16" s="72"/>
      <c r="K16" s="72">
        <f>SUM(J16*'Start Here- Data Sheet'!$B$3)</f>
        <v>0</v>
      </c>
      <c r="L16" s="72"/>
      <c r="M16" s="72"/>
      <c r="N16" s="72"/>
      <c r="O16" s="72"/>
      <c r="P16" s="72"/>
      <c r="Q16" s="72"/>
      <c r="R16" s="72">
        <v>-20000</v>
      </c>
      <c r="S16" s="72"/>
      <c r="T16" s="72">
        <f t="shared" si="4"/>
        <v>-20000</v>
      </c>
      <c r="U16" s="72">
        <f t="shared" si="5"/>
        <v>98982</v>
      </c>
      <c r="V16" s="74" t="s">
        <v>244</v>
      </c>
    </row>
    <row r="17" spans="1:22" s="73" customFormat="1" x14ac:dyDescent="0.25">
      <c r="A17" s="68" t="s">
        <v>33</v>
      </c>
      <c r="B17" s="69" t="s">
        <v>37</v>
      </c>
      <c r="C17" s="69" t="s">
        <v>9</v>
      </c>
      <c r="D17" s="70"/>
      <c r="E17" s="70"/>
      <c r="F17" s="69">
        <v>1</v>
      </c>
      <c r="G17" s="69"/>
      <c r="H17" s="69">
        <f t="shared" ref="H17" si="11">SUM(F17:G17)</f>
        <v>1</v>
      </c>
      <c r="I17" s="71">
        <v>100</v>
      </c>
      <c r="J17" s="72">
        <f t="shared" ref="J17" si="12">SUM(I17*10)</f>
        <v>1000</v>
      </c>
      <c r="K17" s="72">
        <f>SUM(J17*'Start Here- Data Sheet'!$B$3)</f>
        <v>100</v>
      </c>
      <c r="L17" s="72">
        <v>1000</v>
      </c>
      <c r="M17" s="72"/>
      <c r="N17" s="72"/>
      <c r="O17" s="72"/>
      <c r="P17" s="72"/>
      <c r="Q17" s="72"/>
      <c r="R17" s="72"/>
      <c r="S17" s="72"/>
      <c r="T17" s="72">
        <f t="shared" si="4"/>
        <v>2100</v>
      </c>
      <c r="U17" s="72">
        <f t="shared" si="5"/>
        <v>101082</v>
      </c>
      <c r="V17" s="68"/>
    </row>
    <row r="18" spans="1:22" x14ac:dyDescent="0.25">
      <c r="A18" s="14"/>
      <c r="B18" s="17"/>
      <c r="C18" s="15"/>
      <c r="D18" s="16"/>
      <c r="E18" s="16"/>
      <c r="F18" s="15"/>
      <c r="G18" s="17"/>
      <c r="H18" s="15">
        <f t="shared" si="8"/>
        <v>0</v>
      </c>
      <c r="I18" s="18"/>
      <c r="J18" s="17">
        <f t="shared" si="9"/>
        <v>0</v>
      </c>
      <c r="K18" s="17">
        <f>SUM(J18*'Start Here- Data Sheet'!$B$3)</f>
        <v>0</v>
      </c>
      <c r="L18" s="17"/>
      <c r="M18" s="17"/>
      <c r="N18" s="17"/>
      <c r="O18" s="17"/>
      <c r="P18" s="17"/>
      <c r="Q18" s="17"/>
      <c r="R18" s="17"/>
      <c r="S18" s="17"/>
      <c r="T18" s="17">
        <f t="shared" si="4"/>
        <v>0</v>
      </c>
      <c r="U18" s="17">
        <f t="shared" si="5"/>
        <v>101082</v>
      </c>
      <c r="V18" s="14"/>
    </row>
    <row r="19" spans="1:22" s="79" customFormat="1" ht="15.75" thickBot="1" x14ac:dyDescent="0.3">
      <c r="A19" s="75"/>
      <c r="B19" s="76"/>
      <c r="C19" s="76"/>
      <c r="D19" s="77"/>
      <c r="E19" s="77"/>
      <c r="F19" s="22">
        <f t="shared" ref="F19:S19" si="13">SUM(F3:F18)</f>
        <v>8</v>
      </c>
      <c r="G19" s="22">
        <f t="shared" si="13"/>
        <v>0</v>
      </c>
      <c r="H19" s="22">
        <f t="shared" si="13"/>
        <v>8</v>
      </c>
      <c r="I19" s="77">
        <f t="shared" si="13"/>
        <v>1400</v>
      </c>
      <c r="J19" s="22">
        <f t="shared" si="13"/>
        <v>14000</v>
      </c>
      <c r="K19" s="22">
        <f t="shared" si="13"/>
        <v>1400</v>
      </c>
      <c r="L19" s="22">
        <f t="shared" si="13"/>
        <v>2500</v>
      </c>
      <c r="M19" s="22">
        <f t="shared" si="13"/>
        <v>1500</v>
      </c>
      <c r="N19" s="22">
        <f t="shared" si="13"/>
        <v>0</v>
      </c>
      <c r="O19" s="22">
        <f t="shared" si="13"/>
        <v>0</v>
      </c>
      <c r="P19" s="22">
        <f t="shared" si="13"/>
        <v>2000</v>
      </c>
      <c r="Q19" s="22">
        <f t="shared" si="13"/>
        <v>750</v>
      </c>
      <c r="R19" s="22">
        <f t="shared" si="13"/>
        <v>-120000</v>
      </c>
      <c r="S19" s="22">
        <f t="shared" si="13"/>
        <v>14000</v>
      </c>
      <c r="T19" s="13">
        <f>SUM(T2:T18)</f>
        <v>101082</v>
      </c>
      <c r="U19" s="13">
        <f t="shared" ref="U19" si="14">SUM(T18:T19)</f>
        <v>101082</v>
      </c>
      <c r="V19" s="78"/>
    </row>
    <row r="20" spans="1:22" x14ac:dyDescent="0.25">
      <c r="A20" s="10" t="s">
        <v>215</v>
      </c>
      <c r="B20" s="11"/>
      <c r="C20" s="11"/>
      <c r="D20" s="11" t="s">
        <v>196</v>
      </c>
      <c r="E20" s="11" t="s">
        <v>197</v>
      </c>
      <c r="F20" s="11" t="s">
        <v>198</v>
      </c>
      <c r="G20" s="11" t="s">
        <v>199</v>
      </c>
      <c r="H20" s="11" t="s">
        <v>200</v>
      </c>
      <c r="I20" s="12" t="s">
        <v>201</v>
      </c>
      <c r="J20" s="13" t="s">
        <v>202</v>
      </c>
      <c r="K20" s="13" t="s">
        <v>203</v>
      </c>
      <c r="L20" s="13" t="s">
        <v>204</v>
      </c>
      <c r="M20" s="13" t="s">
        <v>205</v>
      </c>
      <c r="N20" s="13" t="s">
        <v>206</v>
      </c>
      <c r="O20" s="13" t="s">
        <v>207</v>
      </c>
      <c r="P20" s="13" t="s">
        <v>208</v>
      </c>
      <c r="Q20" s="13" t="s">
        <v>209</v>
      </c>
      <c r="R20" s="13" t="s">
        <v>210</v>
      </c>
      <c r="S20" s="13" t="s">
        <v>211</v>
      </c>
      <c r="T20" s="13" t="s">
        <v>212</v>
      </c>
      <c r="U20" s="13" t="s">
        <v>216</v>
      </c>
      <c r="V20" s="10" t="s">
        <v>214</v>
      </c>
    </row>
    <row r="21" spans="1:22" ht="15.75" thickBot="1" x14ac:dyDescent="0.3"/>
    <row r="22" spans="1:22" x14ac:dyDescent="0.25">
      <c r="A22" s="29" t="s">
        <v>217</v>
      </c>
      <c r="B22" s="30">
        <f>SUM(J19)</f>
        <v>14000</v>
      </c>
      <c r="C22" s="31">
        <f>SUM(B22)</f>
        <v>14000</v>
      </c>
      <c r="G22" s="106" t="s">
        <v>235</v>
      </c>
      <c r="H22" s="106"/>
      <c r="I22" s="46">
        <v>23000</v>
      </c>
      <c r="R22" s="17" t="s">
        <v>210</v>
      </c>
      <c r="S22" s="17">
        <f>SUM(R19)</f>
        <v>-120000</v>
      </c>
    </row>
    <row r="23" spans="1:22" x14ac:dyDescent="0.25">
      <c r="A23" s="33" t="s">
        <v>203</v>
      </c>
      <c r="B23" s="17">
        <f>SUM(K19)</f>
        <v>1400</v>
      </c>
      <c r="C23" s="34">
        <f>SUM(B22:B23)</f>
        <v>15400</v>
      </c>
      <c r="G23" s="106" t="s">
        <v>236</v>
      </c>
      <c r="H23" s="106"/>
      <c r="I23" s="46">
        <f>SUM(I22-I19)</f>
        <v>21600</v>
      </c>
      <c r="R23" s="17" t="s">
        <v>211</v>
      </c>
      <c r="S23" s="17">
        <f>SUM(S19)</f>
        <v>14000</v>
      </c>
      <c r="T23" s="65"/>
      <c r="U23" s="65"/>
    </row>
    <row r="24" spans="1:22" x14ac:dyDescent="0.25">
      <c r="A24" s="33" t="s">
        <v>220</v>
      </c>
      <c r="B24" s="17">
        <f>SUM(L19)</f>
        <v>2500</v>
      </c>
      <c r="C24" s="34">
        <f>SUM(B22:B24)</f>
        <v>17900</v>
      </c>
      <c r="R24" s="80" t="s">
        <v>221</v>
      </c>
      <c r="S24" s="80">
        <f>SUM(S22:S23)</f>
        <v>-106000</v>
      </c>
    </row>
    <row r="25" spans="1:22" ht="15.75" thickBot="1" x14ac:dyDescent="0.3">
      <c r="A25" s="35" t="s">
        <v>222</v>
      </c>
      <c r="B25" s="36">
        <f>SUM(O19)</f>
        <v>0</v>
      </c>
      <c r="C25" s="37">
        <f>SUM(B22:B25)</f>
        <v>17900</v>
      </c>
      <c r="F25" s="27"/>
      <c r="G25" s="27"/>
      <c r="O25"/>
      <c r="P25"/>
      <c r="Q25"/>
      <c r="R25"/>
      <c r="S25"/>
      <c r="T25"/>
      <c r="U25"/>
    </row>
    <row r="26" spans="1:22" ht="15.75" thickBot="1" x14ac:dyDescent="0.3">
      <c r="A26" s="38" t="s">
        <v>208</v>
      </c>
      <c r="B26" s="39">
        <f>SUM(P19)</f>
        <v>2000</v>
      </c>
      <c r="C26" s="40">
        <f>SUM(B26)</f>
        <v>2000</v>
      </c>
      <c r="F26" s="111" t="s">
        <v>237</v>
      </c>
      <c r="G26" s="111"/>
      <c r="H26" s="111"/>
      <c r="I26" s="111"/>
      <c r="J26" s="111"/>
      <c r="O26"/>
      <c r="P26" t="s">
        <v>227</v>
      </c>
      <c r="Q26"/>
      <c r="R26"/>
      <c r="S26"/>
      <c r="T26"/>
      <c r="U26"/>
    </row>
    <row r="27" spans="1:22" x14ac:dyDescent="0.25">
      <c r="A27" s="33" t="s">
        <v>223</v>
      </c>
      <c r="B27" s="17">
        <f>SUM(M19)</f>
        <v>1500</v>
      </c>
      <c r="C27" s="40">
        <f>SUM(B27)</f>
        <v>1500</v>
      </c>
      <c r="F27" s="10"/>
      <c r="G27" s="51" t="s">
        <v>198</v>
      </c>
      <c r="H27" s="51" t="s">
        <v>228</v>
      </c>
      <c r="I27" s="51" t="s">
        <v>229</v>
      </c>
      <c r="J27" s="52" t="s">
        <v>230</v>
      </c>
      <c r="L27" s="112" t="s">
        <v>215</v>
      </c>
      <c r="M27" s="113"/>
      <c r="N27" s="113"/>
      <c r="O27" s="114"/>
      <c r="P27" s="43" t="s">
        <v>198</v>
      </c>
      <c r="Q27" s="43" t="s">
        <v>228</v>
      </c>
      <c r="R27" s="43" t="s">
        <v>229</v>
      </c>
      <c r="S27" s="44" t="s">
        <v>230</v>
      </c>
      <c r="T27" s="115" t="s">
        <v>0</v>
      </c>
      <c r="U27" s="116"/>
    </row>
    <row r="28" spans="1:22" x14ac:dyDescent="0.25">
      <c r="A28" s="33" t="s">
        <v>224</v>
      </c>
      <c r="B28" s="17">
        <f>SUM(N19)</f>
        <v>0</v>
      </c>
      <c r="C28" s="40">
        <f>SUM(B28)</f>
        <v>0</v>
      </c>
      <c r="F28" s="15">
        <v>2021</v>
      </c>
      <c r="G28" s="15">
        <v>30</v>
      </c>
      <c r="H28" s="17">
        <v>962500</v>
      </c>
      <c r="I28" s="46">
        <v>14709.43</v>
      </c>
      <c r="J28" s="47">
        <f>SUM(I28/H28)</f>
        <v>1.5282524675324675E-2</v>
      </c>
      <c r="L28" s="107" t="s">
        <v>238</v>
      </c>
      <c r="M28" s="108"/>
      <c r="N28" s="108"/>
      <c r="O28" s="109"/>
      <c r="P28" s="45">
        <v>1</v>
      </c>
      <c r="Q28" s="17">
        <v>22500</v>
      </c>
      <c r="R28" s="46">
        <v>993</v>
      </c>
      <c r="S28" s="47">
        <f t="shared" ref="S28:S33" si="15">SUM(R28/Q28)</f>
        <v>4.413333333333333E-2</v>
      </c>
      <c r="T28" s="106" t="s">
        <v>62</v>
      </c>
      <c r="U28" s="110"/>
    </row>
    <row r="29" spans="1:22" x14ac:dyDescent="0.25">
      <c r="A29" s="33"/>
      <c r="B29" s="17"/>
      <c r="C29" s="40">
        <f>SUM(B29)</f>
        <v>0</v>
      </c>
      <c r="F29" s="15">
        <v>2022</v>
      </c>
      <c r="G29" s="15">
        <v>20</v>
      </c>
      <c r="H29" s="17">
        <v>567000</v>
      </c>
      <c r="I29" s="46">
        <v>6972</v>
      </c>
      <c r="J29" s="47">
        <f>SUM(I29/H29)</f>
        <v>1.2296296296296296E-2</v>
      </c>
      <c r="L29" s="107" t="s">
        <v>148</v>
      </c>
      <c r="M29" s="108"/>
      <c r="N29" s="108"/>
      <c r="O29" s="109"/>
      <c r="P29" s="45">
        <v>6</v>
      </c>
      <c r="Q29" s="17">
        <v>151000</v>
      </c>
      <c r="R29" s="46">
        <v>1576</v>
      </c>
      <c r="S29" s="47">
        <f t="shared" si="15"/>
        <v>1.0437086092715231E-2</v>
      </c>
      <c r="T29" s="106" t="s">
        <v>102</v>
      </c>
      <c r="U29" s="110"/>
    </row>
    <row r="30" spans="1:22" ht="15.75" thickBot="1" x14ac:dyDescent="0.3">
      <c r="A30" s="35" t="s">
        <v>225</v>
      </c>
      <c r="B30" s="36">
        <f>SUM(Q19)</f>
        <v>750</v>
      </c>
      <c r="C30" s="37">
        <f>SUM(B26:B30)</f>
        <v>4250</v>
      </c>
      <c r="F30" s="15">
        <v>2023</v>
      </c>
      <c r="G30" s="15">
        <v>15</v>
      </c>
      <c r="H30" s="17">
        <v>448000</v>
      </c>
      <c r="I30" s="46">
        <v>11369</v>
      </c>
      <c r="J30" s="47">
        <f>SUM(I30/H30)</f>
        <v>2.5377232142857142E-2</v>
      </c>
      <c r="L30" s="107" t="s">
        <v>167</v>
      </c>
      <c r="M30" s="108"/>
      <c r="N30" s="108"/>
      <c r="O30" s="109"/>
      <c r="P30" s="45">
        <v>1</v>
      </c>
      <c r="Q30" s="17">
        <v>18500</v>
      </c>
      <c r="R30" s="46">
        <v>250</v>
      </c>
      <c r="S30" s="47">
        <f t="shared" si="15"/>
        <v>1.3513513513513514E-2</v>
      </c>
      <c r="T30" s="106" t="s">
        <v>134</v>
      </c>
      <c r="U30" s="110"/>
    </row>
    <row r="31" spans="1:22" x14ac:dyDescent="0.25">
      <c r="A31" s="42" t="s">
        <v>239</v>
      </c>
      <c r="B31" s="28">
        <f>SUM(B22:B30)</f>
        <v>22150</v>
      </c>
      <c r="C31" s="28">
        <f>SUM(C30,C25)</f>
        <v>22150</v>
      </c>
      <c r="F31" s="15">
        <v>2024</v>
      </c>
      <c r="G31" s="15">
        <v>13</v>
      </c>
      <c r="H31" s="17">
        <v>682000</v>
      </c>
      <c r="I31" s="46">
        <v>7135</v>
      </c>
      <c r="J31" s="47">
        <f>SUM(I31/H31)</f>
        <v>1.0461876832844575E-2</v>
      </c>
      <c r="L31" s="107" t="s">
        <v>154</v>
      </c>
      <c r="M31" s="108"/>
      <c r="N31" s="108"/>
      <c r="O31" s="109"/>
      <c r="P31" s="45">
        <v>5</v>
      </c>
      <c r="Q31" s="17">
        <v>162000</v>
      </c>
      <c r="R31" s="46">
        <v>6500</v>
      </c>
      <c r="S31" s="47">
        <f t="shared" si="15"/>
        <v>4.0123456790123455E-2</v>
      </c>
      <c r="T31" s="106" t="s">
        <v>121</v>
      </c>
      <c r="U31" s="110"/>
    </row>
    <row r="32" spans="1:22" ht="15.75" thickBot="1" x14ac:dyDescent="0.3">
      <c r="F32" s="53"/>
      <c r="G32" s="54">
        <f>SUM(G28:G31)</f>
        <v>78</v>
      </c>
      <c r="H32" s="55">
        <f>SUM(H28:H31)</f>
        <v>2659500</v>
      </c>
      <c r="I32" s="56">
        <f>SUM(I28:I31)</f>
        <v>40185.43</v>
      </c>
      <c r="J32" s="57">
        <f>SUM(I32/H32)</f>
        <v>1.5110144764053394E-2</v>
      </c>
      <c r="L32" s="107" t="s">
        <v>85</v>
      </c>
      <c r="M32" s="108"/>
      <c r="N32" s="108"/>
      <c r="O32" s="109"/>
      <c r="P32" s="81">
        <v>2</v>
      </c>
      <c r="Q32" s="36">
        <v>94000</v>
      </c>
      <c r="R32" s="82">
        <v>2050</v>
      </c>
      <c r="S32" s="83">
        <f>SUM(R32/Q32)</f>
        <v>2.1808510638297873E-2</v>
      </c>
      <c r="T32" s="106" t="s">
        <v>84</v>
      </c>
      <c r="U32" s="110"/>
    </row>
    <row r="33" spans="1:21" x14ac:dyDescent="0.25">
      <c r="A33" s="32" t="s">
        <v>240</v>
      </c>
      <c r="B33" s="17">
        <f>SUM(C31)</f>
        <v>22150</v>
      </c>
      <c r="L33" s="117" t="s">
        <v>200</v>
      </c>
      <c r="M33" s="118"/>
      <c r="N33" s="118"/>
      <c r="O33" s="118"/>
      <c r="P33" s="84">
        <f>SUM(P28:P32)</f>
        <v>15</v>
      </c>
      <c r="Q33" s="85">
        <f>SUM(Q28:Q32)</f>
        <v>448000</v>
      </c>
      <c r="R33" s="86">
        <f>SUM(R28:R32)</f>
        <v>11369</v>
      </c>
      <c r="S33" s="87">
        <f t="shared" si="15"/>
        <v>2.5377232142857142E-2</v>
      </c>
      <c r="T33" s="119"/>
      <c r="U33" s="120"/>
    </row>
    <row r="34" spans="1:21" x14ac:dyDescent="0.25">
      <c r="A34" s="32" t="s">
        <v>241</v>
      </c>
      <c r="B34" s="15">
        <v>8.3999999999999995E-3</v>
      </c>
      <c r="L34" s="121"/>
      <c r="M34" s="122"/>
      <c r="N34" s="122"/>
      <c r="O34" s="123"/>
      <c r="P34" s="84"/>
      <c r="Q34" s="85"/>
      <c r="R34" s="86"/>
      <c r="S34" s="87"/>
      <c r="T34" s="124"/>
      <c r="U34" s="125"/>
    </row>
    <row r="35" spans="1:21" x14ac:dyDescent="0.25">
      <c r="B35" s="88">
        <f>SUM(B33*B34)</f>
        <v>186.06</v>
      </c>
      <c r="L35" s="126" t="s">
        <v>242</v>
      </c>
      <c r="M35" s="127"/>
      <c r="N35" s="127"/>
      <c r="O35" s="128"/>
      <c r="P35" s="84">
        <v>5</v>
      </c>
      <c r="Q35" s="85"/>
      <c r="R35" s="86"/>
      <c r="S35" s="87"/>
      <c r="T35" s="124"/>
      <c r="U35" s="125"/>
    </row>
    <row r="36" spans="1:21" x14ac:dyDescent="0.25">
      <c r="L36" s="129"/>
      <c r="M36" s="130"/>
      <c r="N36" s="130"/>
      <c r="O36" s="131"/>
      <c r="P36" s="14"/>
      <c r="Q36" s="14"/>
      <c r="R36" s="14"/>
      <c r="S36" s="89"/>
      <c r="T36" s="124"/>
      <c r="U36" s="125"/>
    </row>
    <row r="37" spans="1:21" x14ac:dyDescent="0.25">
      <c r="L37" s="107" t="s">
        <v>231</v>
      </c>
      <c r="M37" s="108"/>
      <c r="N37" s="108"/>
      <c r="O37" s="108"/>
      <c r="P37" s="108"/>
      <c r="Q37" s="109"/>
      <c r="R37" s="49">
        <f>SUM(Q33/P33)</f>
        <v>29866.666666666668</v>
      </c>
      <c r="S37" s="89"/>
      <c r="T37" s="124"/>
      <c r="U37" s="125"/>
    </row>
    <row r="38" spans="1:21" x14ac:dyDescent="0.25">
      <c r="L38" s="132" t="s">
        <v>232</v>
      </c>
      <c r="M38" s="106"/>
      <c r="N38" s="106"/>
      <c r="O38" s="106"/>
      <c r="P38" s="106"/>
      <c r="Q38" s="106"/>
      <c r="R38" s="90">
        <f>SUM(R33/P33)</f>
        <v>757.93333333333328</v>
      </c>
      <c r="S38" s="89"/>
      <c r="T38" s="133"/>
      <c r="U38" s="134"/>
    </row>
    <row r="39" spans="1:21" x14ac:dyDescent="0.25">
      <c r="A39" s="26"/>
      <c r="L39" s="132" t="s">
        <v>233</v>
      </c>
      <c r="M39" s="106"/>
      <c r="N39" s="106"/>
      <c r="O39" s="106"/>
      <c r="P39" s="106"/>
      <c r="Q39" s="106"/>
      <c r="R39" s="89">
        <f>SUM(S33)</f>
        <v>2.5377232142857142E-2</v>
      </c>
      <c r="S39" s="89"/>
      <c r="T39" s="135"/>
      <c r="U39" s="136"/>
    </row>
    <row r="40" spans="1:21" ht="15.75" thickBot="1" x14ac:dyDescent="0.3">
      <c r="L40" s="137" t="s">
        <v>234</v>
      </c>
      <c r="M40" s="138"/>
      <c r="N40" s="138"/>
      <c r="O40" s="138"/>
      <c r="P40" s="138"/>
      <c r="Q40" s="138"/>
      <c r="R40" s="50" cm="1">
        <f t="array" ref="R40">SUM(S28:S32/P35)</f>
        <v>2.6003180073596678E-2</v>
      </c>
      <c r="S40" s="50"/>
      <c r="T40" s="139"/>
      <c r="U40" s="140"/>
    </row>
    <row r="41" spans="1:21" x14ac:dyDescent="0.25">
      <c r="P41"/>
      <c r="Q41"/>
      <c r="R41"/>
      <c r="S41"/>
      <c r="T41" s="48"/>
      <c r="U41"/>
    </row>
  </sheetData>
  <mergeCells count="31">
    <mergeCell ref="L38:Q38"/>
    <mergeCell ref="T38:U38"/>
    <mergeCell ref="L39:Q39"/>
    <mergeCell ref="T39:U39"/>
    <mergeCell ref="L40:Q40"/>
    <mergeCell ref="T40:U40"/>
    <mergeCell ref="L35:O35"/>
    <mergeCell ref="T35:U35"/>
    <mergeCell ref="L36:O36"/>
    <mergeCell ref="T36:U36"/>
    <mergeCell ref="L37:Q37"/>
    <mergeCell ref="T37:U37"/>
    <mergeCell ref="L32:O32"/>
    <mergeCell ref="T32:U32"/>
    <mergeCell ref="L33:O33"/>
    <mergeCell ref="T33:U33"/>
    <mergeCell ref="L34:O34"/>
    <mergeCell ref="T34:U34"/>
    <mergeCell ref="L29:O29"/>
    <mergeCell ref="T29:U29"/>
    <mergeCell ref="L30:O30"/>
    <mergeCell ref="T30:U30"/>
    <mergeCell ref="L31:O31"/>
    <mergeCell ref="T31:U31"/>
    <mergeCell ref="L28:O28"/>
    <mergeCell ref="T28:U28"/>
    <mergeCell ref="G22:H22"/>
    <mergeCell ref="G23:H23"/>
    <mergeCell ref="F26:J26"/>
    <mergeCell ref="L27:O27"/>
    <mergeCell ref="T27:U27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47C71181-1B51-44B3-92BA-41CB91132D44}">
          <x14:formula1>
            <xm:f>'Start Here- Data Sheet'!$G:$G</xm:f>
          </x14:formula1>
          <xm:sqref>T28:U32 B3:B17</xm:sqref>
        </x14:dataValidation>
        <x14:dataValidation type="list" allowBlank="1" showInputMessage="1" showErrorMessage="1" xr:uid="{E90BC17D-1D37-4A21-AA64-F031B587ED3C}">
          <x14:formula1>
            <xm:f>'Start Here- Data Sheet'!$I:$I</xm:f>
          </x14:formula1>
          <xm:sqref>L28:O32 A3:A17</xm:sqref>
        </x14:dataValidation>
        <x14:dataValidation type="list" allowBlank="1" showInputMessage="1" showErrorMessage="1" xr:uid="{1F2B11DD-E34F-451A-B488-D40E314D8ABB}">
          <x14:formula1>
            <xm:f>'Start Here- Data Sheet'!$M:$M</xm:f>
          </x14:formula1>
          <xm:sqref>C3:C17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95004-9C0D-4B63-96E1-AD6CCF4CF1C8}">
  <dimension ref="A1:U58"/>
  <sheetViews>
    <sheetView workbookViewId="0">
      <selection activeCell="D17" sqref="D17"/>
    </sheetView>
  </sheetViews>
  <sheetFormatPr defaultRowHeight="15" x14ac:dyDescent="0.25"/>
  <cols>
    <col min="1" max="1" width="24.140625" customWidth="1"/>
    <col min="2" max="2" width="9.7109375" customWidth="1"/>
    <col min="7" max="7" width="21.7109375" style="1" bestFit="1" customWidth="1"/>
    <col min="8" max="8" width="1.28515625" customWidth="1"/>
    <col min="9" max="9" width="38" style="2" bestFit="1" customWidth="1"/>
    <col min="10" max="10" width="16" customWidth="1"/>
    <col min="11" max="11" width="6.28515625" style="3" customWidth="1"/>
    <col min="12" max="12" width="1.140625" customWidth="1"/>
    <col min="13" max="13" width="32" style="1" bestFit="1" customWidth="1"/>
    <col min="14" max="14" width="1.28515625" customWidth="1"/>
    <col min="15" max="15" width="14.7109375" style="1" bestFit="1" customWidth="1"/>
    <col min="16" max="16" width="1.5703125" customWidth="1"/>
    <col min="17" max="17" width="9.140625" style="1"/>
    <col min="18" max="18" width="3" customWidth="1"/>
    <col min="19" max="19" width="11.140625" style="1" bestFit="1" customWidth="1"/>
    <col min="20" max="20" width="2.85546875" customWidth="1"/>
    <col min="21" max="21" width="9.140625" style="1"/>
  </cols>
  <sheetData>
    <row r="1" spans="1:21" x14ac:dyDescent="0.25">
      <c r="A1" s="98" t="s">
        <v>245</v>
      </c>
      <c r="G1" s="1" t="s">
        <v>0</v>
      </c>
      <c r="I1" s="2" t="s">
        <v>1</v>
      </c>
      <c r="J1" t="s">
        <v>2</v>
      </c>
      <c r="K1" s="3" t="s">
        <v>3</v>
      </c>
      <c r="M1" s="1" t="s">
        <v>4</v>
      </c>
      <c r="O1" s="14" t="s">
        <v>2</v>
      </c>
      <c r="Q1" s="1" t="s">
        <v>3</v>
      </c>
      <c r="S1" s="14" t="s">
        <v>260</v>
      </c>
      <c r="U1" s="14" t="s">
        <v>271</v>
      </c>
    </row>
    <row r="2" spans="1:21" x14ac:dyDescent="0.25">
      <c r="A2" s="14" t="s">
        <v>246</v>
      </c>
      <c r="B2" s="99">
        <v>184932</v>
      </c>
      <c r="G2" s="4" t="s">
        <v>5</v>
      </c>
      <c r="I2" s="5" t="s">
        <v>6</v>
      </c>
      <c r="J2" s="6" t="s">
        <v>7</v>
      </c>
      <c r="K2" s="7" t="s">
        <v>8</v>
      </c>
      <c r="M2" s="4" t="s">
        <v>9</v>
      </c>
      <c r="O2" s="1" t="s">
        <v>10</v>
      </c>
      <c r="Q2" s="8" t="s">
        <v>11</v>
      </c>
      <c r="S2" s="1" t="s">
        <v>261</v>
      </c>
      <c r="U2" s="1" t="s">
        <v>272</v>
      </c>
    </row>
    <row r="3" spans="1:21" x14ac:dyDescent="0.25">
      <c r="A3" s="14" t="s">
        <v>255</v>
      </c>
      <c r="B3" s="100">
        <v>0.1</v>
      </c>
      <c r="G3" s="1" t="s">
        <v>12</v>
      </c>
      <c r="I3" s="2" t="s">
        <v>13</v>
      </c>
      <c r="J3" t="s">
        <v>14</v>
      </c>
      <c r="K3" s="3" t="s">
        <v>15</v>
      </c>
      <c r="M3" s="1" t="s">
        <v>16</v>
      </c>
      <c r="O3" s="1" t="s">
        <v>17</v>
      </c>
      <c r="Q3" s="9" t="s">
        <v>18</v>
      </c>
      <c r="S3" s="1" t="s">
        <v>262</v>
      </c>
      <c r="U3" s="1" t="s">
        <v>273</v>
      </c>
    </row>
    <row r="4" spans="1:21" x14ac:dyDescent="0.25">
      <c r="G4" s="1" t="s">
        <v>19</v>
      </c>
      <c r="I4" s="2" t="s">
        <v>20</v>
      </c>
      <c r="J4" t="s">
        <v>21</v>
      </c>
      <c r="K4" s="3" t="s">
        <v>15</v>
      </c>
      <c r="M4" s="1" t="s">
        <v>267</v>
      </c>
      <c r="O4" s="1" t="s">
        <v>23</v>
      </c>
      <c r="Q4" s="9" t="s">
        <v>24</v>
      </c>
      <c r="S4" s="1" t="s">
        <v>263</v>
      </c>
      <c r="U4" s="1" t="s">
        <v>274</v>
      </c>
    </row>
    <row r="5" spans="1:21" x14ac:dyDescent="0.25">
      <c r="G5" s="1" t="s">
        <v>25</v>
      </c>
      <c r="I5" s="2" t="s">
        <v>26</v>
      </c>
      <c r="J5" t="s">
        <v>27</v>
      </c>
      <c r="K5" s="3" t="s">
        <v>28</v>
      </c>
      <c r="M5" s="1" t="s">
        <v>268</v>
      </c>
      <c r="O5" s="1" t="s">
        <v>30</v>
      </c>
      <c r="Q5" s="9" t="s">
        <v>31</v>
      </c>
      <c r="S5" s="1" t="s">
        <v>264</v>
      </c>
      <c r="U5" s="1" t="s">
        <v>275</v>
      </c>
    </row>
    <row r="6" spans="1:21" x14ac:dyDescent="0.25">
      <c r="A6" t="s">
        <v>256</v>
      </c>
      <c r="G6" s="1" t="s">
        <v>32</v>
      </c>
      <c r="I6" s="2" t="s">
        <v>33</v>
      </c>
      <c r="J6" t="s">
        <v>23</v>
      </c>
      <c r="K6" s="3" t="s">
        <v>34</v>
      </c>
      <c r="M6" s="1" t="s">
        <v>269</v>
      </c>
      <c r="O6" s="1" t="s">
        <v>27</v>
      </c>
      <c r="Q6" s="9" t="s">
        <v>36</v>
      </c>
      <c r="U6" s="1" t="s">
        <v>276</v>
      </c>
    </row>
    <row r="7" spans="1:21" x14ac:dyDescent="0.25">
      <c r="A7" t="s">
        <v>257</v>
      </c>
      <c r="G7" s="1" t="s">
        <v>37</v>
      </c>
      <c r="I7" s="2" t="s">
        <v>38</v>
      </c>
      <c r="J7" t="s">
        <v>39</v>
      </c>
      <c r="K7" s="3" t="s">
        <v>34</v>
      </c>
      <c r="M7" s="1" t="s">
        <v>265</v>
      </c>
      <c r="O7" s="1" t="s">
        <v>14</v>
      </c>
      <c r="Q7" s="9" t="s">
        <v>41</v>
      </c>
    </row>
    <row r="8" spans="1:21" x14ac:dyDescent="0.25">
      <c r="G8" s="1" t="s">
        <v>42</v>
      </c>
      <c r="I8" s="2" t="s">
        <v>43</v>
      </c>
      <c r="J8" t="s">
        <v>44</v>
      </c>
      <c r="K8" s="3" t="s">
        <v>15</v>
      </c>
      <c r="M8" s="1" t="s">
        <v>266</v>
      </c>
      <c r="O8" s="1" t="s">
        <v>46</v>
      </c>
      <c r="Q8" s="9" t="s">
        <v>47</v>
      </c>
    </row>
    <row r="9" spans="1:21" x14ac:dyDescent="0.25">
      <c r="A9" t="s">
        <v>258</v>
      </c>
      <c r="G9" s="1" t="s">
        <v>48</v>
      </c>
      <c r="I9" s="2" t="s">
        <v>49</v>
      </c>
      <c r="J9" t="s">
        <v>50</v>
      </c>
      <c r="K9" s="3" t="s">
        <v>51</v>
      </c>
      <c r="M9" s="1" t="s">
        <v>270</v>
      </c>
      <c r="O9" s="1" t="s">
        <v>39</v>
      </c>
      <c r="Q9" s="9" t="s">
        <v>53</v>
      </c>
    </row>
    <row r="10" spans="1:21" x14ac:dyDescent="0.25">
      <c r="A10" t="s">
        <v>259</v>
      </c>
      <c r="G10" s="1" t="s">
        <v>54</v>
      </c>
      <c r="I10" s="2" t="s">
        <v>55</v>
      </c>
      <c r="J10" t="s">
        <v>7</v>
      </c>
      <c r="K10" s="3" t="s">
        <v>8</v>
      </c>
      <c r="M10" s="1" t="s">
        <v>29</v>
      </c>
      <c r="O10" s="1" t="s">
        <v>21</v>
      </c>
      <c r="Q10" s="9" t="s">
        <v>15</v>
      </c>
    </row>
    <row r="11" spans="1:21" x14ac:dyDescent="0.25">
      <c r="G11" s="1" t="s">
        <v>57</v>
      </c>
      <c r="I11" s="2" t="s">
        <v>58</v>
      </c>
      <c r="J11" t="s">
        <v>17</v>
      </c>
      <c r="K11" s="3" t="s">
        <v>59</v>
      </c>
      <c r="M11" s="1" t="s">
        <v>35</v>
      </c>
      <c r="O11" s="1" t="s">
        <v>50</v>
      </c>
      <c r="Q11" s="9" t="s">
        <v>61</v>
      </c>
    </row>
    <row r="12" spans="1:21" x14ac:dyDescent="0.25">
      <c r="A12" t="s">
        <v>253</v>
      </c>
      <c r="B12" t="s">
        <v>254</v>
      </c>
      <c r="G12" s="1" t="s">
        <v>62</v>
      </c>
      <c r="I12" s="2" t="s">
        <v>63</v>
      </c>
      <c r="J12" t="s">
        <v>27</v>
      </c>
      <c r="K12" s="3" t="s">
        <v>28</v>
      </c>
      <c r="M12" s="1" t="s">
        <v>40</v>
      </c>
      <c r="O12" s="1" t="s">
        <v>65</v>
      </c>
      <c r="Q12" s="9" t="s">
        <v>8</v>
      </c>
    </row>
    <row r="13" spans="1:21" x14ac:dyDescent="0.25">
      <c r="A13" s="14" t="s">
        <v>247</v>
      </c>
      <c r="B13" s="90">
        <v>0</v>
      </c>
      <c r="G13" s="1" t="s">
        <v>66</v>
      </c>
      <c r="I13" s="2" t="s">
        <v>67</v>
      </c>
      <c r="J13" t="s">
        <v>21</v>
      </c>
      <c r="K13" s="3" t="s">
        <v>15</v>
      </c>
      <c r="M13" s="1" t="s">
        <v>45</v>
      </c>
      <c r="O13" s="1" t="s">
        <v>69</v>
      </c>
      <c r="Q13" s="9" t="s">
        <v>70</v>
      </c>
    </row>
    <row r="14" spans="1:21" x14ac:dyDescent="0.25">
      <c r="A14" s="14" t="s">
        <v>248</v>
      </c>
      <c r="B14" s="90">
        <v>0.1</v>
      </c>
      <c r="G14" s="1" t="s">
        <v>71</v>
      </c>
      <c r="I14" s="2" t="s">
        <v>72</v>
      </c>
      <c r="J14" t="s">
        <v>73</v>
      </c>
      <c r="K14" s="3" t="s">
        <v>74</v>
      </c>
      <c r="M14" s="1" t="s">
        <v>52</v>
      </c>
      <c r="O14" s="1" t="s">
        <v>76</v>
      </c>
      <c r="Q14" s="9" t="s">
        <v>77</v>
      </c>
    </row>
    <row r="15" spans="1:21" x14ac:dyDescent="0.25">
      <c r="A15" s="14" t="s">
        <v>249</v>
      </c>
      <c r="B15" s="90">
        <v>0.25</v>
      </c>
      <c r="G15" s="1" t="s">
        <v>78</v>
      </c>
      <c r="I15" s="2" t="s">
        <v>79</v>
      </c>
      <c r="J15" t="s">
        <v>80</v>
      </c>
      <c r="K15" s="3" t="s">
        <v>74</v>
      </c>
      <c r="M15" s="1" t="s">
        <v>56</v>
      </c>
      <c r="O15" s="1" t="s">
        <v>82</v>
      </c>
      <c r="Q15" s="9" t="s">
        <v>83</v>
      </c>
    </row>
    <row r="16" spans="1:21" x14ac:dyDescent="0.25">
      <c r="A16" s="14" t="s">
        <v>250</v>
      </c>
      <c r="B16" s="90">
        <v>0.5</v>
      </c>
      <c r="G16" s="1" t="s">
        <v>84</v>
      </c>
      <c r="I16" s="2" t="s">
        <v>85</v>
      </c>
      <c r="J16" t="s">
        <v>86</v>
      </c>
      <c r="K16" s="3" t="s">
        <v>31</v>
      </c>
      <c r="M16" s="1" t="s">
        <v>60</v>
      </c>
      <c r="O16" s="1" t="s">
        <v>44</v>
      </c>
      <c r="Q16" s="9" t="s">
        <v>88</v>
      </c>
    </row>
    <row r="17" spans="1:17" x14ac:dyDescent="0.25">
      <c r="A17" s="14" t="s">
        <v>251</v>
      </c>
      <c r="B17" s="90">
        <v>0.75</v>
      </c>
      <c r="G17" s="1" t="s">
        <v>89</v>
      </c>
      <c r="I17" s="2" t="s">
        <v>90</v>
      </c>
      <c r="J17" t="s">
        <v>91</v>
      </c>
      <c r="K17" s="3" t="s">
        <v>36</v>
      </c>
      <c r="M17" s="1" t="s">
        <v>64</v>
      </c>
      <c r="O17" s="1" t="s">
        <v>93</v>
      </c>
      <c r="Q17" s="9" t="s">
        <v>94</v>
      </c>
    </row>
    <row r="18" spans="1:17" x14ac:dyDescent="0.25">
      <c r="A18" s="14" t="s">
        <v>252</v>
      </c>
      <c r="B18" s="90">
        <v>0.75</v>
      </c>
      <c r="G18" s="1" t="s">
        <v>95</v>
      </c>
      <c r="I18" s="2" t="s">
        <v>96</v>
      </c>
      <c r="J18" t="s">
        <v>97</v>
      </c>
      <c r="K18" s="3" t="s">
        <v>98</v>
      </c>
      <c r="M18" s="1" t="s">
        <v>68</v>
      </c>
      <c r="O18" s="1" t="s">
        <v>100</v>
      </c>
      <c r="Q18" s="9" t="s">
        <v>101</v>
      </c>
    </row>
    <row r="19" spans="1:17" x14ac:dyDescent="0.25">
      <c r="G19" s="1" t="s">
        <v>102</v>
      </c>
      <c r="I19" s="2" t="s">
        <v>103</v>
      </c>
      <c r="J19" t="s">
        <v>17</v>
      </c>
      <c r="K19" s="3" t="s">
        <v>59</v>
      </c>
      <c r="M19" s="1" t="s">
        <v>75</v>
      </c>
      <c r="O19" s="1" t="s">
        <v>105</v>
      </c>
      <c r="Q19" s="9" t="s">
        <v>106</v>
      </c>
    </row>
    <row r="20" spans="1:17" x14ac:dyDescent="0.25">
      <c r="G20" s="1" t="s">
        <v>107</v>
      </c>
      <c r="I20" s="2" t="s">
        <v>108</v>
      </c>
      <c r="J20" t="s">
        <v>10</v>
      </c>
      <c r="K20" s="3" t="s">
        <v>36</v>
      </c>
      <c r="M20" s="1" t="s">
        <v>81</v>
      </c>
      <c r="O20" s="1" t="s">
        <v>91</v>
      </c>
      <c r="Q20" s="9" t="s">
        <v>34</v>
      </c>
    </row>
    <row r="21" spans="1:17" x14ac:dyDescent="0.25">
      <c r="G21" s="1" t="s">
        <v>110</v>
      </c>
      <c r="I21" s="2" t="s">
        <v>111</v>
      </c>
      <c r="J21" t="s">
        <v>44</v>
      </c>
      <c r="K21" s="3" t="s">
        <v>15</v>
      </c>
      <c r="M21" s="1" t="s">
        <v>87</v>
      </c>
      <c r="O21" s="1" t="s">
        <v>97</v>
      </c>
      <c r="Q21" s="9" t="s">
        <v>59</v>
      </c>
    </row>
    <row r="22" spans="1:17" x14ac:dyDescent="0.25">
      <c r="G22" s="1" t="s">
        <v>112</v>
      </c>
      <c r="I22" s="2" t="s">
        <v>113</v>
      </c>
      <c r="J22" t="s">
        <v>30</v>
      </c>
      <c r="K22" s="3" t="s">
        <v>114</v>
      </c>
      <c r="M22" s="1" t="s">
        <v>92</v>
      </c>
      <c r="O22" s="1" t="s">
        <v>115</v>
      </c>
      <c r="Q22" s="9" t="s">
        <v>116</v>
      </c>
    </row>
    <row r="23" spans="1:17" x14ac:dyDescent="0.25">
      <c r="G23" s="1" t="s">
        <v>117</v>
      </c>
      <c r="I23" s="2" t="s">
        <v>118</v>
      </c>
      <c r="J23" t="s">
        <v>17</v>
      </c>
      <c r="K23" s="3" t="s">
        <v>59</v>
      </c>
      <c r="M23" s="1" t="s">
        <v>99</v>
      </c>
      <c r="O23" s="1" t="s">
        <v>119</v>
      </c>
      <c r="Q23" s="9" t="s">
        <v>120</v>
      </c>
    </row>
    <row r="24" spans="1:17" x14ac:dyDescent="0.25">
      <c r="G24" s="1" t="s">
        <v>121</v>
      </c>
      <c r="I24" s="2" t="s">
        <v>122</v>
      </c>
      <c r="J24" t="s">
        <v>27</v>
      </c>
      <c r="K24" s="3" t="s">
        <v>28</v>
      </c>
      <c r="M24" s="1" t="s">
        <v>104</v>
      </c>
      <c r="O24" s="1" t="s">
        <v>86</v>
      </c>
      <c r="Q24" s="9" t="s">
        <v>123</v>
      </c>
    </row>
    <row r="25" spans="1:17" x14ac:dyDescent="0.25">
      <c r="G25" s="1" t="s">
        <v>124</v>
      </c>
      <c r="I25" s="2" t="s">
        <v>125</v>
      </c>
      <c r="J25" t="s">
        <v>76</v>
      </c>
      <c r="K25" s="3" t="s">
        <v>36</v>
      </c>
      <c r="M25" s="1" t="s">
        <v>109</v>
      </c>
      <c r="O25" s="1" t="s">
        <v>126</v>
      </c>
      <c r="Q25" s="9" t="s">
        <v>127</v>
      </c>
    </row>
    <row r="26" spans="1:17" x14ac:dyDescent="0.25">
      <c r="G26" s="1" t="s">
        <v>128</v>
      </c>
      <c r="I26" s="2" t="s">
        <v>129</v>
      </c>
      <c r="J26" t="s">
        <v>46</v>
      </c>
      <c r="K26" s="3" t="s">
        <v>83</v>
      </c>
      <c r="O26" s="1" t="s">
        <v>73</v>
      </c>
      <c r="Q26" s="9" t="s">
        <v>130</v>
      </c>
    </row>
    <row r="27" spans="1:17" x14ac:dyDescent="0.25">
      <c r="G27" s="1" t="s">
        <v>131</v>
      </c>
      <c r="I27" s="2" t="s">
        <v>132</v>
      </c>
      <c r="J27" t="s">
        <v>100</v>
      </c>
      <c r="K27" s="3" t="s">
        <v>15</v>
      </c>
      <c r="O27" s="1" t="s">
        <v>7</v>
      </c>
      <c r="Q27" s="9" t="s">
        <v>133</v>
      </c>
    </row>
    <row r="28" spans="1:17" x14ac:dyDescent="0.25">
      <c r="G28" s="1" t="s">
        <v>134</v>
      </c>
      <c r="I28" s="2" t="s">
        <v>135</v>
      </c>
      <c r="J28" t="s">
        <v>44</v>
      </c>
      <c r="K28" s="3" t="s">
        <v>15</v>
      </c>
      <c r="O28" s="1" t="s">
        <v>80</v>
      </c>
      <c r="Q28" s="9" t="s">
        <v>74</v>
      </c>
    </row>
    <row r="29" spans="1:17" x14ac:dyDescent="0.25">
      <c r="G29" s="1" t="s">
        <v>136</v>
      </c>
      <c r="I29" s="2" t="s">
        <v>137</v>
      </c>
      <c r="J29" t="s">
        <v>105</v>
      </c>
      <c r="K29" s="3" t="s">
        <v>59</v>
      </c>
      <c r="Q29" s="9" t="s">
        <v>138</v>
      </c>
    </row>
    <row r="30" spans="1:17" x14ac:dyDescent="0.25">
      <c r="G30" s="1" t="s">
        <v>139</v>
      </c>
      <c r="I30" s="2" t="s">
        <v>140</v>
      </c>
      <c r="J30" t="s">
        <v>115</v>
      </c>
      <c r="K30" s="3" t="s">
        <v>31</v>
      </c>
      <c r="Q30" s="9" t="s">
        <v>141</v>
      </c>
    </row>
    <row r="31" spans="1:17" x14ac:dyDescent="0.25">
      <c r="G31" s="1" t="s">
        <v>142</v>
      </c>
      <c r="I31" s="2" t="s">
        <v>143</v>
      </c>
      <c r="J31" t="s">
        <v>126</v>
      </c>
      <c r="K31" s="3" t="s">
        <v>47</v>
      </c>
      <c r="Q31" s="9" t="s">
        <v>144</v>
      </c>
    </row>
    <row r="32" spans="1:17" x14ac:dyDescent="0.25">
      <c r="G32" s="1" t="s">
        <v>145</v>
      </c>
      <c r="I32" s="2" t="s">
        <v>146</v>
      </c>
      <c r="J32" t="s">
        <v>7</v>
      </c>
      <c r="K32" s="3" t="s">
        <v>8</v>
      </c>
      <c r="Q32" s="9" t="s">
        <v>51</v>
      </c>
    </row>
    <row r="33" spans="7:17" x14ac:dyDescent="0.25">
      <c r="G33" s="1" t="s">
        <v>147</v>
      </c>
      <c r="I33" s="2" t="s">
        <v>148</v>
      </c>
      <c r="J33" t="s">
        <v>80</v>
      </c>
      <c r="K33" s="3" t="s">
        <v>74</v>
      </c>
      <c r="Q33" s="9" t="s">
        <v>149</v>
      </c>
    </row>
    <row r="34" spans="7:17" x14ac:dyDescent="0.25">
      <c r="G34" s="1" t="s">
        <v>150</v>
      </c>
      <c r="I34" s="2" t="s">
        <v>151</v>
      </c>
      <c r="J34" t="s">
        <v>46</v>
      </c>
      <c r="K34" s="3" t="s">
        <v>83</v>
      </c>
      <c r="Q34" s="9" t="s">
        <v>152</v>
      </c>
    </row>
    <row r="35" spans="7:17" x14ac:dyDescent="0.25">
      <c r="G35" s="1" t="s">
        <v>153</v>
      </c>
      <c r="I35" s="2" t="s">
        <v>154</v>
      </c>
      <c r="J35" t="s">
        <v>65</v>
      </c>
      <c r="K35" s="3" t="s">
        <v>31</v>
      </c>
      <c r="Q35" s="9" t="s">
        <v>114</v>
      </c>
    </row>
    <row r="36" spans="7:17" x14ac:dyDescent="0.25">
      <c r="G36" s="1" t="s">
        <v>155</v>
      </c>
      <c r="I36" s="2" t="s">
        <v>156</v>
      </c>
      <c r="J36" t="s">
        <v>17</v>
      </c>
      <c r="K36" s="3" t="s">
        <v>59</v>
      </c>
      <c r="Q36" s="9" t="s">
        <v>157</v>
      </c>
    </row>
    <row r="37" spans="7:17" x14ac:dyDescent="0.25">
      <c r="G37" s="1" t="s">
        <v>158</v>
      </c>
      <c r="I37" s="2" t="s">
        <v>159</v>
      </c>
      <c r="J37" t="s">
        <v>93</v>
      </c>
      <c r="K37" s="3" t="s">
        <v>36</v>
      </c>
      <c r="Q37" s="9" t="s">
        <v>160</v>
      </c>
    </row>
    <row r="38" spans="7:17" x14ac:dyDescent="0.25">
      <c r="G38" s="1" t="s">
        <v>161</v>
      </c>
      <c r="I38" s="2" t="s">
        <v>162</v>
      </c>
      <c r="J38" t="s">
        <v>82</v>
      </c>
      <c r="K38" s="3" t="s">
        <v>144</v>
      </c>
      <c r="Q38" s="9" t="s">
        <v>163</v>
      </c>
    </row>
    <row r="39" spans="7:17" x14ac:dyDescent="0.25">
      <c r="G39" s="1" t="s">
        <v>164</v>
      </c>
      <c r="I39" s="2" t="s">
        <v>165</v>
      </c>
      <c r="J39" t="s">
        <v>119</v>
      </c>
      <c r="K39" s="3" t="s">
        <v>114</v>
      </c>
      <c r="Q39" s="9" t="s">
        <v>98</v>
      </c>
    </row>
    <row r="40" spans="7:17" x14ac:dyDescent="0.25">
      <c r="G40" s="1" t="s">
        <v>166</v>
      </c>
      <c r="I40" s="2" t="s">
        <v>167</v>
      </c>
      <c r="J40" t="s">
        <v>17</v>
      </c>
      <c r="K40" s="3" t="s">
        <v>59</v>
      </c>
      <c r="Q40" s="9" t="s">
        <v>168</v>
      </c>
    </row>
    <row r="41" spans="7:17" x14ac:dyDescent="0.25">
      <c r="I41" s="2" t="s">
        <v>169</v>
      </c>
      <c r="J41" t="s">
        <v>86</v>
      </c>
      <c r="K41" s="3" t="s">
        <v>31</v>
      </c>
      <c r="Q41" s="9" t="s">
        <v>290</v>
      </c>
    </row>
    <row r="42" spans="7:17" x14ac:dyDescent="0.25">
      <c r="I42" s="2" t="s">
        <v>171</v>
      </c>
      <c r="J42" t="s">
        <v>7</v>
      </c>
      <c r="K42" s="3" t="s">
        <v>8</v>
      </c>
      <c r="Q42" s="9" t="s">
        <v>170</v>
      </c>
    </row>
    <row r="43" spans="7:17" x14ac:dyDescent="0.25">
      <c r="I43" s="2" t="s">
        <v>173</v>
      </c>
      <c r="J43" t="s">
        <v>10</v>
      </c>
      <c r="K43" s="3" t="s">
        <v>36</v>
      </c>
      <c r="Q43" s="9" t="s">
        <v>172</v>
      </c>
    </row>
    <row r="44" spans="7:17" x14ac:dyDescent="0.25">
      <c r="I44" s="2" t="s">
        <v>175</v>
      </c>
      <c r="J44" t="s">
        <v>115</v>
      </c>
      <c r="K44" s="3" t="s">
        <v>31</v>
      </c>
      <c r="Q44" s="9" t="s">
        <v>174</v>
      </c>
    </row>
    <row r="45" spans="7:17" x14ac:dyDescent="0.25">
      <c r="I45" s="2" t="s">
        <v>177</v>
      </c>
      <c r="J45" t="s">
        <v>69</v>
      </c>
      <c r="K45" s="3" t="s">
        <v>152</v>
      </c>
      <c r="Q45" s="9" t="s">
        <v>176</v>
      </c>
    </row>
    <row r="46" spans="7:17" x14ac:dyDescent="0.25">
      <c r="I46" s="2" t="s">
        <v>164</v>
      </c>
      <c r="Q46" s="9" t="s">
        <v>178</v>
      </c>
    </row>
    <row r="47" spans="7:17" x14ac:dyDescent="0.25">
      <c r="I47" s="2" t="s">
        <v>180</v>
      </c>
      <c r="Q47" s="9" t="s">
        <v>179</v>
      </c>
    </row>
    <row r="48" spans="7:17" x14ac:dyDescent="0.25">
      <c r="I48" s="2" t="s">
        <v>182</v>
      </c>
      <c r="Q48" s="9" t="s">
        <v>181</v>
      </c>
    </row>
    <row r="49" spans="9:17" x14ac:dyDescent="0.25">
      <c r="I49" s="2" t="s">
        <v>184</v>
      </c>
      <c r="Q49" s="9" t="s">
        <v>183</v>
      </c>
    </row>
    <row r="50" spans="9:17" x14ac:dyDescent="0.25">
      <c r="I50" s="2" t="s">
        <v>186</v>
      </c>
      <c r="Q50" s="9" t="s">
        <v>185</v>
      </c>
    </row>
    <row r="51" spans="9:17" x14ac:dyDescent="0.25">
      <c r="I51" s="2" t="s">
        <v>188</v>
      </c>
      <c r="Q51" s="1" t="s">
        <v>187</v>
      </c>
    </row>
    <row r="52" spans="9:17" x14ac:dyDescent="0.25">
      <c r="I52" s="2" t="s">
        <v>189</v>
      </c>
      <c r="Q52" s="9" t="s">
        <v>28</v>
      </c>
    </row>
    <row r="53" spans="9:17" x14ac:dyDescent="0.25">
      <c r="I53" s="2" t="s">
        <v>190</v>
      </c>
    </row>
    <row r="54" spans="9:17" x14ac:dyDescent="0.25">
      <c r="I54" s="2" t="s">
        <v>191</v>
      </c>
    </row>
    <row r="55" spans="9:17" x14ac:dyDescent="0.25">
      <c r="I55" s="2" t="s">
        <v>166</v>
      </c>
    </row>
    <row r="56" spans="9:17" x14ac:dyDescent="0.25">
      <c r="I56" s="2" t="s">
        <v>192</v>
      </c>
    </row>
    <row r="57" spans="9:17" x14ac:dyDescent="0.25">
      <c r="I57" s="2" t="s">
        <v>193</v>
      </c>
    </row>
    <row r="58" spans="9:17" x14ac:dyDescent="0.25">
      <c r="I58" s="2" t="s">
        <v>194</v>
      </c>
    </row>
  </sheetData>
  <dataValidations count="2">
    <dataValidation type="list" allowBlank="1" showInputMessage="1" showErrorMessage="1" sqref="J2:J46" xr:uid="{0C738D1A-F52D-42E7-9A9B-16DF43E743E5}">
      <formula1>$O$2:$O$39</formula1>
    </dataValidation>
    <dataValidation type="list" allowBlank="1" showInputMessage="1" showErrorMessage="1" sqref="K2:K45" xr:uid="{8D4A0C0F-B164-4425-8E98-B071E6EDE6F5}">
      <formula1>$Q$2:$Q$52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C3573-16FE-43F8-80C1-9116F76FAB8E}">
  <dimension ref="C4:L29"/>
  <sheetViews>
    <sheetView workbookViewId="0">
      <selection activeCell="Q41" sqref="Q41"/>
    </sheetView>
  </sheetViews>
  <sheetFormatPr defaultRowHeight="15" x14ac:dyDescent="0.25"/>
  <sheetData>
    <row r="4" spans="3:12" x14ac:dyDescent="0.25">
      <c r="C4" s="141" t="s">
        <v>288</v>
      </c>
      <c r="D4" s="142"/>
      <c r="E4" s="142"/>
      <c r="F4" s="142"/>
      <c r="G4" s="142"/>
      <c r="H4" s="142"/>
      <c r="I4" s="142"/>
      <c r="J4" s="142"/>
      <c r="K4" s="6"/>
      <c r="L4" s="7"/>
    </row>
    <row r="5" spans="3:12" x14ac:dyDescent="0.25">
      <c r="C5" s="143" t="s">
        <v>289</v>
      </c>
      <c r="D5" s="144"/>
      <c r="E5" s="144"/>
      <c r="F5" s="144"/>
      <c r="G5" s="144"/>
      <c r="H5" s="144"/>
      <c r="I5" s="144"/>
      <c r="J5" s="144"/>
      <c r="L5" s="3"/>
    </row>
    <row r="6" spans="3:12" x14ac:dyDescent="0.25">
      <c r="C6" s="2"/>
      <c r="L6" s="3"/>
    </row>
    <row r="7" spans="3:12" x14ac:dyDescent="0.25">
      <c r="C7" s="2"/>
      <c r="L7" s="3"/>
    </row>
    <row r="8" spans="3:12" x14ac:dyDescent="0.25">
      <c r="C8" s="2"/>
      <c r="L8" s="3"/>
    </row>
    <row r="9" spans="3:12" x14ac:dyDescent="0.25">
      <c r="C9" s="2"/>
      <c r="L9" s="3"/>
    </row>
    <row r="10" spans="3:12" x14ac:dyDescent="0.25">
      <c r="C10" s="2"/>
      <c r="L10" s="3"/>
    </row>
    <row r="11" spans="3:12" x14ac:dyDescent="0.25">
      <c r="C11" s="2"/>
      <c r="L11" s="3"/>
    </row>
    <row r="12" spans="3:12" x14ac:dyDescent="0.25">
      <c r="C12" s="2"/>
      <c r="L12" s="3"/>
    </row>
    <row r="13" spans="3:12" x14ac:dyDescent="0.25">
      <c r="C13" s="2"/>
      <c r="L13" s="3"/>
    </row>
    <row r="14" spans="3:12" x14ac:dyDescent="0.25">
      <c r="C14" s="2"/>
      <c r="L14" s="3"/>
    </row>
    <row r="15" spans="3:12" x14ac:dyDescent="0.25">
      <c r="C15" s="2"/>
      <c r="L15" s="3"/>
    </row>
    <row r="16" spans="3:12" x14ac:dyDescent="0.25">
      <c r="C16" s="2"/>
      <c r="L16" s="3"/>
    </row>
    <row r="17" spans="3:12" x14ac:dyDescent="0.25">
      <c r="C17" s="2"/>
      <c r="L17" s="3"/>
    </row>
    <row r="18" spans="3:12" x14ac:dyDescent="0.25">
      <c r="C18" s="2"/>
      <c r="L18" s="3"/>
    </row>
    <row r="19" spans="3:12" x14ac:dyDescent="0.25">
      <c r="C19" s="2"/>
      <c r="L19" s="3"/>
    </row>
    <row r="20" spans="3:12" x14ac:dyDescent="0.25">
      <c r="C20" s="2"/>
      <c r="L20" s="3"/>
    </row>
    <row r="21" spans="3:12" x14ac:dyDescent="0.25">
      <c r="C21" s="2"/>
      <c r="L21" s="3"/>
    </row>
    <row r="22" spans="3:12" x14ac:dyDescent="0.25">
      <c r="C22" s="2"/>
      <c r="L22" s="3"/>
    </row>
    <row r="23" spans="3:12" x14ac:dyDescent="0.25">
      <c r="C23" s="2"/>
      <c r="L23" s="3"/>
    </row>
    <row r="24" spans="3:12" x14ac:dyDescent="0.25">
      <c r="C24" s="2"/>
      <c r="L24" s="3"/>
    </row>
    <row r="25" spans="3:12" x14ac:dyDescent="0.25">
      <c r="C25" s="2"/>
      <c r="L25" s="3"/>
    </row>
    <row r="26" spans="3:12" x14ac:dyDescent="0.25">
      <c r="C26" s="2"/>
      <c r="L26" s="3"/>
    </row>
    <row r="27" spans="3:12" x14ac:dyDescent="0.25">
      <c r="C27" s="2"/>
      <c r="L27" s="3"/>
    </row>
    <row r="28" spans="3:12" x14ac:dyDescent="0.25">
      <c r="C28" s="2"/>
      <c r="L28" s="3"/>
    </row>
    <row r="29" spans="3:12" x14ac:dyDescent="0.25">
      <c r="C29" s="102"/>
      <c r="D29" s="103"/>
      <c r="E29" s="103"/>
      <c r="F29" s="103"/>
      <c r="G29" s="103"/>
      <c r="H29" s="103"/>
      <c r="I29" s="103"/>
      <c r="J29" s="103"/>
      <c r="K29" s="103"/>
      <c r="L29" s="104"/>
    </row>
  </sheetData>
  <mergeCells count="2">
    <mergeCell ref="C4:J4"/>
    <mergeCell ref="C5:J5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A8027-01BB-42CF-BDF6-1DCFF5D72F52}">
  <dimension ref="B2:T176"/>
  <sheetViews>
    <sheetView topLeftCell="A46" workbookViewId="0">
      <selection activeCell="Q9" sqref="Q9"/>
    </sheetView>
  </sheetViews>
  <sheetFormatPr defaultRowHeight="15" x14ac:dyDescent="0.25"/>
  <sheetData>
    <row r="2" spans="2:20" x14ac:dyDescent="0.25">
      <c r="J2" s="145" t="s">
        <v>277</v>
      </c>
      <c r="K2" s="145"/>
      <c r="L2" s="145"/>
      <c r="M2" s="145"/>
      <c r="N2" s="145"/>
      <c r="O2" s="145"/>
    </row>
    <row r="3" spans="2:20" x14ac:dyDescent="0.25">
      <c r="B3" t="s">
        <v>279</v>
      </c>
      <c r="J3" s="105"/>
      <c r="K3" s="105"/>
      <c r="L3" s="105"/>
      <c r="M3" s="105"/>
      <c r="N3" s="105"/>
      <c r="O3" s="105"/>
    </row>
    <row r="4" spans="2:20" x14ac:dyDescent="0.25">
      <c r="B4" t="s">
        <v>280</v>
      </c>
      <c r="J4" s="105"/>
      <c r="K4" s="105"/>
      <c r="L4" s="105"/>
      <c r="M4" s="105"/>
      <c r="N4" s="105"/>
      <c r="O4" s="105"/>
    </row>
    <row r="5" spans="2:20" x14ac:dyDescent="0.25">
      <c r="B5" t="s">
        <v>281</v>
      </c>
      <c r="J5" s="105"/>
      <c r="K5" s="105"/>
      <c r="L5" s="105"/>
      <c r="M5" s="105"/>
      <c r="N5" s="105"/>
      <c r="O5" s="105"/>
    </row>
    <row r="6" spans="2:20" x14ac:dyDescent="0.25">
      <c r="B6" t="s">
        <v>282</v>
      </c>
      <c r="J6" s="105"/>
      <c r="K6" s="105"/>
      <c r="L6" s="105"/>
      <c r="M6" s="105"/>
      <c r="N6" s="105"/>
      <c r="O6" s="105"/>
    </row>
    <row r="7" spans="2:20" x14ac:dyDescent="0.25">
      <c r="B7" t="s">
        <v>283</v>
      </c>
      <c r="J7" s="105"/>
      <c r="K7" s="105"/>
      <c r="L7" s="105"/>
      <c r="M7" s="105"/>
      <c r="N7" s="105"/>
      <c r="O7" s="105"/>
    </row>
    <row r="8" spans="2:20" x14ac:dyDescent="0.25">
      <c r="B8" t="s">
        <v>284</v>
      </c>
      <c r="J8" s="105"/>
      <c r="K8" s="105"/>
      <c r="L8" s="105"/>
      <c r="M8" s="105"/>
      <c r="N8" s="105"/>
      <c r="O8" s="105"/>
    </row>
    <row r="9" spans="2:20" x14ac:dyDescent="0.25">
      <c r="B9" t="s">
        <v>285</v>
      </c>
      <c r="J9" s="105"/>
      <c r="K9" s="105"/>
      <c r="L9" s="105"/>
      <c r="M9" s="105"/>
      <c r="N9" s="105"/>
      <c r="O9" s="105"/>
    </row>
    <row r="10" spans="2:20" x14ac:dyDescent="0.25">
      <c r="B10" t="s">
        <v>286</v>
      </c>
      <c r="J10" s="105"/>
      <c r="K10" s="105"/>
      <c r="L10" s="105"/>
      <c r="M10" s="105"/>
      <c r="N10" s="105"/>
      <c r="O10" s="105"/>
    </row>
    <row r="11" spans="2:20" x14ac:dyDescent="0.25">
      <c r="J11" s="105"/>
      <c r="K11" s="105"/>
      <c r="L11" s="105"/>
      <c r="M11" s="105"/>
      <c r="N11" s="105"/>
      <c r="O11" s="105"/>
    </row>
    <row r="12" spans="2:20" x14ac:dyDescent="0.25">
      <c r="B12" t="s">
        <v>287</v>
      </c>
      <c r="J12" s="105"/>
      <c r="K12" s="105"/>
      <c r="L12" s="105"/>
      <c r="M12" s="105"/>
      <c r="N12" s="105"/>
      <c r="O12" s="105"/>
    </row>
    <row r="13" spans="2:20" x14ac:dyDescent="0.25">
      <c r="J13" s="105"/>
      <c r="K13" s="105"/>
      <c r="L13" s="105"/>
      <c r="M13" s="105"/>
      <c r="N13" s="105"/>
      <c r="O13" s="105"/>
    </row>
    <row r="15" spans="2:20" x14ac:dyDescent="0.25">
      <c r="B15" s="146" t="s">
        <v>278</v>
      </c>
      <c r="C15" s="147"/>
      <c r="D15" s="147"/>
      <c r="E15" s="147"/>
      <c r="F15" s="147"/>
      <c r="G15" s="147"/>
      <c r="H15" s="147"/>
      <c r="I15" s="147"/>
      <c r="J15" s="147"/>
      <c r="K15" s="147"/>
      <c r="L15" s="147"/>
      <c r="M15" s="6"/>
      <c r="N15" s="6"/>
      <c r="O15" s="6"/>
      <c r="P15" s="6"/>
      <c r="Q15" s="6"/>
      <c r="R15" s="6"/>
      <c r="S15" s="6"/>
      <c r="T15" s="7"/>
    </row>
    <row r="16" spans="2:20" x14ac:dyDescent="0.25">
      <c r="B16" s="2"/>
      <c r="T16" s="3"/>
    </row>
    <row r="17" spans="2:20" x14ac:dyDescent="0.25">
      <c r="B17" s="2"/>
      <c r="T17" s="3"/>
    </row>
    <row r="18" spans="2:20" x14ac:dyDescent="0.25">
      <c r="B18" s="2"/>
      <c r="T18" s="3"/>
    </row>
    <row r="19" spans="2:20" x14ac:dyDescent="0.25">
      <c r="B19" s="2"/>
      <c r="T19" s="3"/>
    </row>
    <row r="20" spans="2:20" x14ac:dyDescent="0.25">
      <c r="B20" s="2"/>
      <c r="T20" s="3"/>
    </row>
    <row r="21" spans="2:20" x14ac:dyDescent="0.25">
      <c r="B21" s="2"/>
      <c r="T21" s="3"/>
    </row>
    <row r="22" spans="2:20" x14ac:dyDescent="0.25">
      <c r="B22" s="2"/>
      <c r="T22" s="3"/>
    </row>
    <row r="23" spans="2:20" x14ac:dyDescent="0.25">
      <c r="B23" s="102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4"/>
    </row>
    <row r="26" spans="2:20" x14ac:dyDescent="0.25">
      <c r="B26" s="141" t="s">
        <v>279</v>
      </c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6"/>
      <c r="N26" s="6"/>
      <c r="O26" s="6"/>
      <c r="P26" s="6"/>
      <c r="Q26" s="6"/>
      <c r="R26" s="7"/>
    </row>
    <row r="27" spans="2:20" x14ac:dyDescent="0.25">
      <c r="B27" s="2"/>
      <c r="R27" s="3"/>
    </row>
    <row r="28" spans="2:20" x14ac:dyDescent="0.25">
      <c r="B28" s="2"/>
      <c r="R28" s="3"/>
    </row>
    <row r="29" spans="2:20" x14ac:dyDescent="0.25">
      <c r="B29" s="2"/>
      <c r="R29" s="3"/>
    </row>
    <row r="30" spans="2:20" x14ac:dyDescent="0.25">
      <c r="B30" s="2"/>
      <c r="R30" s="3"/>
    </row>
    <row r="31" spans="2:20" x14ac:dyDescent="0.25">
      <c r="B31" s="2"/>
      <c r="R31" s="3"/>
    </row>
    <row r="32" spans="2:20" x14ac:dyDescent="0.25">
      <c r="B32" s="2"/>
      <c r="R32" s="3"/>
    </row>
    <row r="33" spans="2:18" x14ac:dyDescent="0.25">
      <c r="B33" s="2"/>
      <c r="R33" s="3"/>
    </row>
    <row r="34" spans="2:18" x14ac:dyDescent="0.25">
      <c r="B34" s="2"/>
      <c r="R34" s="3"/>
    </row>
    <row r="35" spans="2:18" x14ac:dyDescent="0.25">
      <c r="B35" s="2"/>
      <c r="R35" s="3"/>
    </row>
    <row r="36" spans="2:18" x14ac:dyDescent="0.25">
      <c r="B36" s="2"/>
      <c r="R36" s="3"/>
    </row>
    <row r="37" spans="2:18" x14ac:dyDescent="0.25">
      <c r="B37" s="2"/>
      <c r="R37" s="3"/>
    </row>
    <row r="38" spans="2:18" x14ac:dyDescent="0.25">
      <c r="B38" s="2"/>
      <c r="R38" s="3"/>
    </row>
    <row r="39" spans="2:18" x14ac:dyDescent="0.25">
      <c r="B39" s="2"/>
      <c r="R39" s="3"/>
    </row>
    <row r="40" spans="2:18" x14ac:dyDescent="0.25">
      <c r="B40" s="2"/>
      <c r="R40" s="3"/>
    </row>
    <row r="41" spans="2:18" x14ac:dyDescent="0.25">
      <c r="B41" s="2"/>
      <c r="R41" s="3"/>
    </row>
    <row r="42" spans="2:18" x14ac:dyDescent="0.25">
      <c r="B42" s="2"/>
      <c r="R42" s="3"/>
    </row>
    <row r="43" spans="2:18" x14ac:dyDescent="0.25">
      <c r="B43" s="2"/>
      <c r="R43" s="3"/>
    </row>
    <row r="44" spans="2:18" x14ac:dyDescent="0.25">
      <c r="B44" s="2"/>
      <c r="R44" s="3"/>
    </row>
    <row r="45" spans="2:18" x14ac:dyDescent="0.25">
      <c r="B45" s="2"/>
      <c r="R45" s="3"/>
    </row>
    <row r="46" spans="2:18" x14ac:dyDescent="0.25">
      <c r="B46" s="2"/>
      <c r="R46" s="3"/>
    </row>
    <row r="47" spans="2:18" x14ac:dyDescent="0.25">
      <c r="B47" s="2"/>
      <c r="R47" s="3"/>
    </row>
    <row r="48" spans="2:18" x14ac:dyDescent="0.25">
      <c r="B48" s="2"/>
      <c r="R48" s="3"/>
    </row>
    <row r="49" spans="2:18" x14ac:dyDescent="0.25">
      <c r="B49" s="2"/>
      <c r="R49" s="3"/>
    </row>
    <row r="50" spans="2:18" x14ac:dyDescent="0.25">
      <c r="B50" s="102"/>
      <c r="C50" s="103"/>
      <c r="D50" s="103"/>
      <c r="E50" s="103"/>
      <c r="F50" s="103"/>
      <c r="G50" s="103"/>
      <c r="H50" s="103"/>
      <c r="I50" s="103"/>
      <c r="J50" s="103"/>
      <c r="K50" s="103"/>
      <c r="L50" s="103"/>
      <c r="M50" s="103"/>
      <c r="N50" s="103"/>
      <c r="O50" s="103"/>
      <c r="P50" s="103"/>
      <c r="Q50" s="103"/>
      <c r="R50" s="104"/>
    </row>
    <row r="52" spans="2:18" x14ac:dyDescent="0.25">
      <c r="B52" s="141" t="s">
        <v>280</v>
      </c>
      <c r="C52" s="142"/>
      <c r="D52" s="142"/>
      <c r="E52" s="142"/>
      <c r="F52" s="142"/>
      <c r="G52" s="142"/>
      <c r="H52" s="142"/>
      <c r="I52" s="142"/>
      <c r="J52" s="6"/>
      <c r="K52" s="6"/>
      <c r="L52" s="6"/>
      <c r="M52" s="6"/>
      <c r="N52" s="6"/>
      <c r="O52" s="6"/>
      <c r="P52" s="6"/>
      <c r="Q52" s="6"/>
      <c r="R52" s="7"/>
    </row>
    <row r="53" spans="2:18" x14ac:dyDescent="0.25">
      <c r="B53" s="2"/>
      <c r="R53" s="3"/>
    </row>
    <row r="54" spans="2:18" x14ac:dyDescent="0.25">
      <c r="B54" s="2"/>
      <c r="R54" s="3"/>
    </row>
    <row r="55" spans="2:18" x14ac:dyDescent="0.25">
      <c r="B55" s="2"/>
      <c r="R55" s="3"/>
    </row>
    <row r="56" spans="2:18" x14ac:dyDescent="0.25">
      <c r="B56" s="2"/>
      <c r="R56" s="3"/>
    </row>
    <row r="57" spans="2:18" x14ac:dyDescent="0.25">
      <c r="B57" s="2"/>
      <c r="R57" s="3"/>
    </row>
    <row r="58" spans="2:18" x14ac:dyDescent="0.25">
      <c r="B58" s="2"/>
      <c r="R58" s="3"/>
    </row>
    <row r="59" spans="2:18" x14ac:dyDescent="0.25">
      <c r="B59" s="2"/>
      <c r="R59" s="3"/>
    </row>
    <row r="60" spans="2:18" x14ac:dyDescent="0.25">
      <c r="B60" s="2"/>
      <c r="R60" s="3"/>
    </row>
    <row r="61" spans="2:18" x14ac:dyDescent="0.25">
      <c r="B61" s="2"/>
      <c r="R61" s="3"/>
    </row>
    <row r="62" spans="2:18" x14ac:dyDescent="0.25">
      <c r="B62" s="2"/>
      <c r="R62" s="3"/>
    </row>
    <row r="63" spans="2:18" x14ac:dyDescent="0.25">
      <c r="B63" s="2"/>
      <c r="R63" s="3"/>
    </row>
    <row r="64" spans="2:18" x14ac:dyDescent="0.25">
      <c r="B64" s="2"/>
      <c r="R64" s="3"/>
    </row>
    <row r="65" spans="2:18" x14ac:dyDescent="0.25">
      <c r="B65" s="2"/>
      <c r="R65" s="3"/>
    </row>
    <row r="66" spans="2:18" x14ac:dyDescent="0.25">
      <c r="B66" s="2"/>
      <c r="R66" s="3"/>
    </row>
    <row r="67" spans="2:18" x14ac:dyDescent="0.25">
      <c r="B67" s="2"/>
      <c r="R67" s="3"/>
    </row>
    <row r="68" spans="2:18" x14ac:dyDescent="0.25">
      <c r="B68" s="2"/>
      <c r="R68" s="3"/>
    </row>
    <row r="69" spans="2:18" x14ac:dyDescent="0.25">
      <c r="B69" s="2"/>
      <c r="R69" s="3"/>
    </row>
    <row r="70" spans="2:18" x14ac:dyDescent="0.25">
      <c r="B70" s="2"/>
      <c r="R70" s="3"/>
    </row>
    <row r="71" spans="2:18" x14ac:dyDescent="0.25">
      <c r="B71" s="2"/>
      <c r="R71" s="3"/>
    </row>
    <row r="72" spans="2:18" x14ac:dyDescent="0.25">
      <c r="B72" s="2"/>
      <c r="R72" s="3"/>
    </row>
    <row r="73" spans="2:18" x14ac:dyDescent="0.25">
      <c r="B73" s="2"/>
      <c r="R73" s="3"/>
    </row>
    <row r="74" spans="2:18" x14ac:dyDescent="0.25">
      <c r="B74" s="2"/>
      <c r="R74" s="3"/>
    </row>
    <row r="75" spans="2:18" x14ac:dyDescent="0.25">
      <c r="B75" s="102"/>
      <c r="C75" s="103"/>
      <c r="D75" s="103"/>
      <c r="E75" s="103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4"/>
    </row>
    <row r="77" spans="2:18" x14ac:dyDescent="0.25">
      <c r="B77" s="141" t="s">
        <v>281</v>
      </c>
      <c r="C77" s="142"/>
      <c r="D77" s="142"/>
      <c r="E77" s="142"/>
      <c r="F77" s="142"/>
      <c r="G77" s="142"/>
      <c r="H77" s="142"/>
      <c r="I77" s="6"/>
      <c r="J77" s="6"/>
      <c r="K77" s="6"/>
      <c r="L77" s="6"/>
      <c r="M77" s="6"/>
      <c r="N77" s="6"/>
      <c r="O77" s="6"/>
      <c r="P77" s="6"/>
      <c r="Q77" s="6"/>
      <c r="R77" s="7"/>
    </row>
    <row r="78" spans="2:18" x14ac:dyDescent="0.25">
      <c r="B78" s="2"/>
      <c r="R78" s="3"/>
    </row>
    <row r="79" spans="2:18" x14ac:dyDescent="0.25">
      <c r="B79" s="2"/>
      <c r="R79" s="3"/>
    </row>
    <row r="80" spans="2:18" x14ac:dyDescent="0.25">
      <c r="B80" s="2"/>
      <c r="R80" s="3"/>
    </row>
    <row r="81" spans="2:18" x14ac:dyDescent="0.25">
      <c r="B81" s="2"/>
      <c r="R81" s="3"/>
    </row>
    <row r="82" spans="2:18" x14ac:dyDescent="0.25">
      <c r="B82" s="2"/>
      <c r="R82" s="3"/>
    </row>
    <row r="83" spans="2:18" x14ac:dyDescent="0.25">
      <c r="B83" s="2"/>
      <c r="R83" s="3"/>
    </row>
    <row r="84" spans="2:18" x14ac:dyDescent="0.25">
      <c r="B84" s="2"/>
      <c r="R84" s="3"/>
    </row>
    <row r="85" spans="2:18" x14ac:dyDescent="0.25">
      <c r="B85" s="2"/>
      <c r="R85" s="3"/>
    </row>
    <row r="86" spans="2:18" x14ac:dyDescent="0.25">
      <c r="B86" s="2"/>
      <c r="R86" s="3"/>
    </row>
    <row r="87" spans="2:18" x14ac:dyDescent="0.25">
      <c r="B87" s="2"/>
      <c r="R87" s="3"/>
    </row>
    <row r="88" spans="2:18" x14ac:dyDescent="0.25">
      <c r="B88" s="2"/>
      <c r="R88" s="3"/>
    </row>
    <row r="89" spans="2:18" x14ac:dyDescent="0.25">
      <c r="B89" s="2"/>
      <c r="R89" s="3"/>
    </row>
    <row r="90" spans="2:18" x14ac:dyDescent="0.25">
      <c r="B90" s="2"/>
      <c r="R90" s="3"/>
    </row>
    <row r="91" spans="2:18" x14ac:dyDescent="0.25">
      <c r="B91" s="2"/>
      <c r="R91" s="3"/>
    </row>
    <row r="92" spans="2:18" x14ac:dyDescent="0.25">
      <c r="B92" s="2"/>
      <c r="R92" s="3"/>
    </row>
    <row r="93" spans="2:18" x14ac:dyDescent="0.25">
      <c r="B93" s="2"/>
      <c r="R93" s="3"/>
    </row>
    <row r="94" spans="2:18" x14ac:dyDescent="0.25">
      <c r="B94" s="2"/>
      <c r="R94" s="3"/>
    </row>
    <row r="95" spans="2:18" x14ac:dyDescent="0.25">
      <c r="B95" s="2"/>
      <c r="R95" s="3"/>
    </row>
    <row r="96" spans="2:18" x14ac:dyDescent="0.25">
      <c r="B96" s="2"/>
      <c r="R96" s="3"/>
    </row>
    <row r="97" spans="2:18" x14ac:dyDescent="0.25">
      <c r="B97" s="2"/>
      <c r="R97" s="3"/>
    </row>
    <row r="98" spans="2:18" x14ac:dyDescent="0.25">
      <c r="B98" s="2"/>
      <c r="R98" s="3"/>
    </row>
    <row r="99" spans="2:18" x14ac:dyDescent="0.25">
      <c r="B99" s="2"/>
      <c r="R99" s="3"/>
    </row>
    <row r="100" spans="2:18" x14ac:dyDescent="0.25">
      <c r="B100" s="2"/>
      <c r="R100" s="3"/>
    </row>
    <row r="101" spans="2:18" x14ac:dyDescent="0.25">
      <c r="B101" s="2"/>
      <c r="R101" s="3"/>
    </row>
    <row r="102" spans="2:18" x14ac:dyDescent="0.25">
      <c r="B102" s="102"/>
      <c r="C102" s="103"/>
      <c r="D102" s="103"/>
      <c r="E102" s="103"/>
      <c r="F102" s="103"/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03"/>
      <c r="R102" s="104"/>
    </row>
    <row r="105" spans="2:18" x14ac:dyDescent="0.25">
      <c r="B105" s="141" t="s">
        <v>282</v>
      </c>
      <c r="C105" s="142"/>
      <c r="D105" s="142"/>
      <c r="E105" s="142"/>
      <c r="F105" s="142"/>
      <c r="G105" s="142"/>
      <c r="H105" s="142"/>
      <c r="I105" s="142"/>
      <c r="J105" s="142"/>
      <c r="K105" s="6"/>
      <c r="L105" s="6"/>
      <c r="M105" s="6"/>
      <c r="N105" s="6"/>
      <c r="O105" s="6"/>
      <c r="P105" s="6"/>
      <c r="Q105" s="6"/>
      <c r="R105" s="7"/>
    </row>
    <row r="106" spans="2:18" x14ac:dyDescent="0.25">
      <c r="B106" s="2"/>
      <c r="R106" s="3"/>
    </row>
    <row r="107" spans="2:18" x14ac:dyDescent="0.25">
      <c r="B107" s="2"/>
      <c r="R107" s="3"/>
    </row>
    <row r="108" spans="2:18" x14ac:dyDescent="0.25">
      <c r="B108" s="2"/>
      <c r="R108" s="3"/>
    </row>
    <row r="109" spans="2:18" x14ac:dyDescent="0.25">
      <c r="B109" s="2"/>
      <c r="R109" s="3"/>
    </row>
    <row r="110" spans="2:18" x14ac:dyDescent="0.25">
      <c r="B110" s="2"/>
      <c r="R110" s="3"/>
    </row>
    <row r="111" spans="2:18" x14ac:dyDescent="0.25">
      <c r="B111" s="2"/>
      <c r="R111" s="3"/>
    </row>
    <row r="112" spans="2:18" x14ac:dyDescent="0.25">
      <c r="B112" s="2"/>
      <c r="R112" s="3"/>
    </row>
    <row r="113" spans="2:18" x14ac:dyDescent="0.25">
      <c r="B113" s="2"/>
      <c r="R113" s="3"/>
    </row>
    <row r="114" spans="2:18" x14ac:dyDescent="0.25">
      <c r="B114" s="2"/>
      <c r="R114" s="3"/>
    </row>
    <row r="115" spans="2:18" x14ac:dyDescent="0.25">
      <c r="B115" s="2"/>
      <c r="R115" s="3"/>
    </row>
    <row r="116" spans="2:18" x14ac:dyDescent="0.25">
      <c r="B116" s="102"/>
      <c r="C116" s="103"/>
      <c r="D116" s="103"/>
      <c r="E116" s="103"/>
      <c r="F116" s="103"/>
      <c r="G116" s="103"/>
      <c r="H116" s="103"/>
      <c r="I116" s="103"/>
      <c r="J116" s="103"/>
      <c r="K116" s="103"/>
      <c r="L116" s="103"/>
      <c r="M116" s="103"/>
      <c r="N116" s="103"/>
      <c r="O116" s="103"/>
      <c r="P116" s="103"/>
      <c r="Q116" s="103"/>
      <c r="R116" s="104"/>
    </row>
    <row r="119" spans="2:18" x14ac:dyDescent="0.25">
      <c r="B119" s="141" t="s">
        <v>283</v>
      </c>
      <c r="C119" s="142"/>
      <c r="D119" s="142"/>
      <c r="E119" s="142"/>
      <c r="F119" s="142"/>
      <c r="G119" s="142"/>
      <c r="H119" s="142"/>
      <c r="I119" s="142"/>
      <c r="J119" s="142"/>
      <c r="K119" s="142"/>
      <c r="L119" s="6"/>
      <c r="M119" s="6"/>
      <c r="N119" s="6"/>
      <c r="O119" s="6"/>
      <c r="P119" s="6"/>
      <c r="Q119" s="6"/>
      <c r="R119" s="7"/>
    </row>
    <row r="120" spans="2:18" x14ac:dyDescent="0.25">
      <c r="B120" s="2"/>
      <c r="R120" s="3"/>
    </row>
    <row r="121" spans="2:18" x14ac:dyDescent="0.25">
      <c r="B121" s="2"/>
      <c r="R121" s="3"/>
    </row>
    <row r="122" spans="2:18" x14ac:dyDescent="0.25">
      <c r="B122" s="2"/>
      <c r="R122" s="3"/>
    </row>
    <row r="123" spans="2:18" x14ac:dyDescent="0.25">
      <c r="B123" s="2"/>
      <c r="R123" s="3"/>
    </row>
    <row r="124" spans="2:18" x14ac:dyDescent="0.25">
      <c r="B124" s="2"/>
      <c r="R124" s="3"/>
    </row>
    <row r="125" spans="2:18" x14ac:dyDescent="0.25">
      <c r="B125" s="2"/>
      <c r="R125" s="3"/>
    </row>
    <row r="126" spans="2:18" x14ac:dyDescent="0.25">
      <c r="B126" s="2"/>
      <c r="R126" s="3"/>
    </row>
    <row r="127" spans="2:18" x14ac:dyDescent="0.25">
      <c r="B127" s="2"/>
      <c r="R127" s="3"/>
    </row>
    <row r="128" spans="2:18" x14ac:dyDescent="0.25">
      <c r="B128" s="2"/>
      <c r="R128" s="3"/>
    </row>
    <row r="129" spans="2:18" x14ac:dyDescent="0.25">
      <c r="B129" s="102"/>
      <c r="C129" s="103"/>
      <c r="D129" s="103"/>
      <c r="E129" s="103"/>
      <c r="F129" s="103"/>
      <c r="G129" s="103"/>
      <c r="H129" s="103"/>
      <c r="I129" s="103"/>
      <c r="J129" s="103"/>
      <c r="K129" s="103"/>
      <c r="L129" s="103"/>
      <c r="M129" s="103"/>
      <c r="N129" s="103"/>
      <c r="O129" s="103"/>
      <c r="P129" s="103"/>
      <c r="Q129" s="103"/>
      <c r="R129" s="104"/>
    </row>
    <row r="134" spans="2:18" x14ac:dyDescent="0.25">
      <c r="B134" s="141" t="s">
        <v>284</v>
      </c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6"/>
      <c r="N134" s="6"/>
      <c r="O134" s="6"/>
      <c r="P134" s="6"/>
      <c r="Q134" s="6"/>
      <c r="R134" s="7"/>
    </row>
    <row r="135" spans="2:18" x14ac:dyDescent="0.25">
      <c r="B135" s="2"/>
      <c r="R135" s="3"/>
    </row>
    <row r="136" spans="2:18" x14ac:dyDescent="0.25">
      <c r="B136" s="2"/>
      <c r="R136" s="3"/>
    </row>
    <row r="137" spans="2:18" x14ac:dyDescent="0.25">
      <c r="B137" s="2"/>
      <c r="R137" s="3"/>
    </row>
    <row r="138" spans="2:18" x14ac:dyDescent="0.25">
      <c r="B138" s="2"/>
      <c r="R138" s="3"/>
    </row>
    <row r="139" spans="2:18" x14ac:dyDescent="0.25">
      <c r="B139" s="2"/>
      <c r="R139" s="3"/>
    </row>
    <row r="140" spans="2:18" x14ac:dyDescent="0.25">
      <c r="B140" s="2"/>
      <c r="R140" s="3"/>
    </row>
    <row r="141" spans="2:18" x14ac:dyDescent="0.25">
      <c r="B141" s="2"/>
      <c r="R141" s="3"/>
    </row>
    <row r="142" spans="2:18" x14ac:dyDescent="0.25">
      <c r="B142" s="2"/>
      <c r="R142" s="3"/>
    </row>
    <row r="143" spans="2:18" x14ac:dyDescent="0.25">
      <c r="B143" s="2"/>
      <c r="R143" s="3"/>
    </row>
    <row r="144" spans="2:18" x14ac:dyDescent="0.25">
      <c r="B144" s="2"/>
      <c r="R144" s="3"/>
    </row>
    <row r="145" spans="2:18" x14ac:dyDescent="0.25">
      <c r="B145" s="102"/>
      <c r="C145" s="103"/>
      <c r="D145" s="103"/>
      <c r="E145" s="103"/>
      <c r="F145" s="10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  <c r="R145" s="104"/>
    </row>
    <row r="148" spans="2:18" x14ac:dyDescent="0.25">
      <c r="B148" s="141" t="s">
        <v>285</v>
      </c>
      <c r="C148" s="142"/>
      <c r="D148" s="142"/>
      <c r="E148" s="142"/>
      <c r="F148" s="142"/>
      <c r="G148" s="142"/>
      <c r="H148" s="142"/>
      <c r="I148" s="142"/>
      <c r="J148" s="6"/>
      <c r="K148" s="6"/>
      <c r="L148" s="6"/>
      <c r="M148" s="6"/>
      <c r="N148" s="6"/>
      <c r="O148" s="6"/>
      <c r="P148" s="6"/>
      <c r="Q148" s="6"/>
      <c r="R148" s="7"/>
    </row>
    <row r="149" spans="2:18" x14ac:dyDescent="0.25">
      <c r="B149" s="2"/>
      <c r="R149" s="3"/>
    </row>
    <row r="150" spans="2:18" x14ac:dyDescent="0.25">
      <c r="B150" s="2"/>
      <c r="R150" s="3"/>
    </row>
    <row r="151" spans="2:18" x14ac:dyDescent="0.25">
      <c r="B151" s="2"/>
      <c r="R151" s="3"/>
    </row>
    <row r="152" spans="2:18" x14ac:dyDescent="0.25">
      <c r="B152" s="2"/>
      <c r="R152" s="3"/>
    </row>
    <row r="153" spans="2:18" x14ac:dyDescent="0.25">
      <c r="B153" s="2"/>
      <c r="R153" s="3"/>
    </row>
    <row r="154" spans="2:18" x14ac:dyDescent="0.25">
      <c r="B154" s="2"/>
      <c r="R154" s="3"/>
    </row>
    <row r="155" spans="2:18" x14ac:dyDescent="0.25">
      <c r="B155" s="2"/>
      <c r="R155" s="3"/>
    </row>
    <row r="156" spans="2:18" x14ac:dyDescent="0.25">
      <c r="B156" s="2"/>
      <c r="R156" s="3"/>
    </row>
    <row r="157" spans="2:18" x14ac:dyDescent="0.25">
      <c r="B157" s="2"/>
      <c r="R157" s="3"/>
    </row>
    <row r="158" spans="2:18" x14ac:dyDescent="0.25">
      <c r="B158" s="102"/>
      <c r="C158" s="103"/>
      <c r="D158" s="103"/>
      <c r="E158" s="103"/>
      <c r="F158" s="103"/>
      <c r="G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  <c r="R158" s="104"/>
    </row>
    <row r="161" spans="2:16" x14ac:dyDescent="0.25">
      <c r="B161" s="141" t="s">
        <v>286</v>
      </c>
      <c r="C161" s="142"/>
      <c r="D161" s="142"/>
      <c r="E161" s="142"/>
      <c r="F161" s="142"/>
      <c r="G161" s="142"/>
      <c r="H161" s="142"/>
      <c r="I161" s="142"/>
      <c r="J161" s="142"/>
      <c r="K161" s="142"/>
      <c r="L161" s="142"/>
      <c r="M161" s="148"/>
    </row>
    <row r="162" spans="2:16" x14ac:dyDescent="0.25">
      <c r="B162" s="2"/>
      <c r="M162" s="3"/>
    </row>
    <row r="163" spans="2:16" x14ac:dyDescent="0.25">
      <c r="B163" s="2"/>
      <c r="M163" s="3"/>
    </row>
    <row r="164" spans="2:16" x14ac:dyDescent="0.25">
      <c r="B164" s="2"/>
      <c r="M164" s="3"/>
    </row>
    <row r="165" spans="2:16" x14ac:dyDescent="0.25">
      <c r="B165" s="2"/>
      <c r="M165" s="3"/>
    </row>
    <row r="166" spans="2:16" x14ac:dyDescent="0.25">
      <c r="B166" s="2"/>
      <c r="M166" s="3"/>
    </row>
    <row r="167" spans="2:16" x14ac:dyDescent="0.25">
      <c r="B167" s="2"/>
      <c r="M167" s="3"/>
    </row>
    <row r="168" spans="2:16" x14ac:dyDescent="0.25">
      <c r="B168" s="2"/>
      <c r="M168" s="3"/>
    </row>
    <row r="169" spans="2:16" x14ac:dyDescent="0.25">
      <c r="B169" s="2"/>
      <c r="M169" s="3"/>
    </row>
    <row r="170" spans="2:16" x14ac:dyDescent="0.25">
      <c r="B170" s="2"/>
      <c r="M170" s="3"/>
    </row>
    <row r="171" spans="2:16" x14ac:dyDescent="0.25">
      <c r="B171" s="2"/>
      <c r="M171" s="3"/>
    </row>
    <row r="172" spans="2:16" x14ac:dyDescent="0.25">
      <c r="B172" s="2"/>
      <c r="M172" s="3"/>
    </row>
    <row r="173" spans="2:16" x14ac:dyDescent="0.25">
      <c r="B173" s="102"/>
      <c r="C173" s="103"/>
      <c r="D173" s="103"/>
      <c r="E173" s="103"/>
      <c r="F173" s="103"/>
      <c r="G173" s="103"/>
      <c r="H173" s="103"/>
      <c r="I173" s="103"/>
      <c r="J173" s="103"/>
      <c r="K173" s="103"/>
      <c r="L173" s="103"/>
      <c r="M173" s="104"/>
    </row>
    <row r="176" spans="2:16" x14ac:dyDescent="0.25">
      <c r="B176" s="144" t="s">
        <v>287</v>
      </c>
      <c r="C176" s="144"/>
      <c r="D176" s="144"/>
      <c r="E176" s="144"/>
      <c r="F176" s="144"/>
      <c r="G176" s="144"/>
      <c r="H176" s="144"/>
      <c r="I176" s="144"/>
      <c r="J176" s="144"/>
      <c r="K176" s="144"/>
      <c r="L176" s="144"/>
      <c r="M176" s="144"/>
      <c r="N176" s="144"/>
      <c r="O176" s="144"/>
      <c r="P176" s="144"/>
    </row>
  </sheetData>
  <mergeCells count="11">
    <mergeCell ref="B176:P176"/>
    <mergeCell ref="J2:O2"/>
    <mergeCell ref="B15:L15"/>
    <mergeCell ref="B26:L26"/>
    <mergeCell ref="B52:I52"/>
    <mergeCell ref="B77:H77"/>
    <mergeCell ref="B119:K119"/>
    <mergeCell ref="B134:L134"/>
    <mergeCell ref="B105:J105"/>
    <mergeCell ref="B148:I148"/>
    <mergeCell ref="B161:M16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Travel 2024</vt:lpstr>
      <vt:lpstr>Travel 2023</vt:lpstr>
      <vt:lpstr>Start Here- Data Sheet</vt:lpstr>
      <vt:lpstr>Add New Cell in Data Sheet</vt:lpstr>
      <vt:lpstr>Add A New Row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Gene Salvatore</dc:creator>
  <cp:lastModifiedBy>Gene Salvatore</cp:lastModifiedBy>
  <dcterms:created xsi:type="dcterms:W3CDTF">2023-12-03T22:39:58Z</dcterms:created>
  <dcterms:modified xsi:type="dcterms:W3CDTF">2024-07-05T22:25:41Z</dcterms:modified>
</cp:coreProperties>
</file>